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20 год\05_Оптимизация и изменения\01_январь 2020_Проект ИП\03_В Минфин, ГПУ\"/>
    </mc:Choice>
  </mc:AlternateContent>
  <bookViews>
    <workbookView xWindow="0" yWindow="0" windowWidth="28800" windowHeight="11835" tabRatio="794"/>
  </bookViews>
  <sheets>
    <sheet name="ИП2020+" sheetId="71" r:id="rId1"/>
  </sheets>
  <definedNames>
    <definedName name="_xlnm._FilterDatabase" localSheetId="0" hidden="1">'ИП2020+'!$A$7:$T$731</definedName>
    <definedName name="_xlnm.Print_Titles" localSheetId="0">'ИП2020+'!$7:$7</definedName>
    <definedName name="_xlnm.Print_Area" localSheetId="0">'ИП2020+'!$A$1:$T$766</definedName>
  </definedNames>
  <calcPr calcId="152511"/>
</workbook>
</file>

<file path=xl/calcChain.xml><?xml version="1.0" encoding="utf-8"?>
<calcChain xmlns="http://schemas.openxmlformats.org/spreadsheetml/2006/main">
  <c r="D265" i="71" l="1"/>
  <c r="D630" i="71"/>
  <c r="E628" i="71" l="1"/>
  <c r="F628" i="71"/>
  <c r="G628" i="71"/>
  <c r="H628" i="71"/>
  <c r="E629" i="71"/>
  <c r="F629" i="71"/>
  <c r="G629" i="71"/>
  <c r="H629" i="71"/>
  <c r="E630" i="71"/>
  <c r="F630" i="71"/>
  <c r="G630" i="71"/>
  <c r="H630" i="71"/>
  <c r="E631" i="71"/>
  <c r="F631" i="71"/>
  <c r="G631" i="71"/>
  <c r="H631" i="71"/>
  <c r="D627" i="71"/>
  <c r="D631" i="71"/>
  <c r="D629" i="71"/>
  <c r="D628" i="71"/>
  <c r="C655" i="71"/>
  <c r="C654" i="71"/>
  <c r="C653" i="71"/>
  <c r="C652" i="71"/>
  <c r="H651" i="71"/>
  <c r="G651" i="71"/>
  <c r="F651" i="71"/>
  <c r="E651" i="71"/>
  <c r="D651" i="71"/>
  <c r="C651" i="71" s="1"/>
  <c r="E264" i="71"/>
  <c r="F264" i="71"/>
  <c r="G264" i="71"/>
  <c r="H264" i="71"/>
  <c r="E265" i="71"/>
  <c r="F265" i="71"/>
  <c r="G265" i="71"/>
  <c r="H265" i="71"/>
  <c r="E266" i="71"/>
  <c r="F266" i="71"/>
  <c r="G266" i="71"/>
  <c r="H266" i="71"/>
  <c r="E267" i="71"/>
  <c r="F267" i="71"/>
  <c r="G267" i="71"/>
  <c r="H267" i="71"/>
  <c r="D264" i="71"/>
  <c r="D266" i="71"/>
  <c r="D263" i="71" s="1"/>
  <c r="D267" i="71"/>
  <c r="C365" i="71" l="1"/>
  <c r="C364" i="71"/>
  <c r="C363" i="71"/>
  <c r="C362" i="71"/>
  <c r="H361" i="71"/>
  <c r="G361" i="71"/>
  <c r="F361" i="71"/>
  <c r="E361" i="71"/>
  <c r="D361" i="71"/>
  <c r="C361" i="71" l="1"/>
  <c r="E368" i="71" l="1"/>
  <c r="F368" i="71"/>
  <c r="G368" i="71"/>
  <c r="H368" i="71"/>
  <c r="E369" i="71"/>
  <c r="F369" i="71"/>
  <c r="G369" i="71"/>
  <c r="H369" i="71"/>
  <c r="E370" i="71"/>
  <c r="F370" i="71"/>
  <c r="G370" i="71"/>
  <c r="H370" i="71"/>
  <c r="E371" i="71"/>
  <c r="F371" i="71"/>
  <c r="G371" i="71"/>
  <c r="H371" i="71"/>
  <c r="D369" i="71"/>
  <c r="D370" i="71"/>
  <c r="D371" i="71"/>
  <c r="D368" i="71"/>
  <c r="E33" i="71" l="1"/>
  <c r="F719" i="71" l="1"/>
  <c r="D697" i="71"/>
  <c r="E697" i="71"/>
  <c r="F697" i="71"/>
  <c r="D689" i="71"/>
  <c r="E689" i="71"/>
  <c r="F689" i="71"/>
  <c r="D681" i="71"/>
  <c r="E681" i="71"/>
  <c r="F681" i="71"/>
  <c r="D673" i="71"/>
  <c r="E673" i="71"/>
  <c r="F673" i="71"/>
  <c r="D665" i="71"/>
  <c r="E665" i="71"/>
  <c r="F665" i="71"/>
  <c r="E643" i="71"/>
  <c r="F643" i="71"/>
  <c r="E635" i="71"/>
  <c r="F635" i="71"/>
  <c r="E621" i="71"/>
  <c r="F621" i="71"/>
  <c r="F613" i="71"/>
  <c r="F605" i="71"/>
  <c r="F597" i="71"/>
  <c r="E597" i="71"/>
  <c r="D597" i="71"/>
  <c r="F589" i="71"/>
  <c r="E589" i="71"/>
  <c r="D589" i="71"/>
  <c r="F581" i="71"/>
  <c r="E581" i="71"/>
  <c r="D581" i="71"/>
  <c r="F573" i="71"/>
  <c r="E573" i="71"/>
  <c r="D573" i="71"/>
  <c r="F565" i="71"/>
  <c r="E565" i="71"/>
  <c r="D565" i="71"/>
  <c r="F557" i="71"/>
  <c r="E557" i="71"/>
  <c r="D557" i="71"/>
  <c r="F549" i="71"/>
  <c r="E549" i="71"/>
  <c r="D549" i="71"/>
  <c r="F541" i="71"/>
  <c r="E541" i="71"/>
  <c r="D541" i="71"/>
  <c r="F533" i="71"/>
  <c r="E533" i="71"/>
  <c r="D533" i="71"/>
  <c r="F525" i="71"/>
  <c r="E525" i="71"/>
  <c r="D525" i="71"/>
  <c r="D517" i="71"/>
  <c r="E517" i="71"/>
  <c r="F517" i="71"/>
  <c r="E509" i="71"/>
  <c r="F509" i="71"/>
  <c r="E501" i="71"/>
  <c r="F501" i="71"/>
  <c r="D493" i="71"/>
  <c r="E493" i="71"/>
  <c r="F493" i="71"/>
  <c r="D479" i="71"/>
  <c r="E479" i="71"/>
  <c r="F479" i="71"/>
  <c r="D471" i="71"/>
  <c r="E471" i="71"/>
  <c r="F471" i="71"/>
  <c r="D463" i="71"/>
  <c r="E463" i="71"/>
  <c r="F463" i="71"/>
  <c r="D455" i="71"/>
  <c r="E455" i="71"/>
  <c r="F455" i="71"/>
  <c r="E447" i="71"/>
  <c r="F447" i="71"/>
  <c r="D431" i="71"/>
  <c r="E431" i="71"/>
  <c r="F431" i="71"/>
  <c r="D423" i="71"/>
  <c r="E423" i="71"/>
  <c r="F423" i="71"/>
  <c r="D415" i="71"/>
  <c r="E415" i="71"/>
  <c r="F415" i="71"/>
  <c r="F407" i="71"/>
  <c r="D399" i="71"/>
  <c r="E399" i="71"/>
  <c r="F399" i="71"/>
  <c r="F391" i="71"/>
  <c r="F383" i="71"/>
  <c r="E375" i="71"/>
  <c r="F375" i="71"/>
  <c r="F353" i="71"/>
  <c r="E336" i="71"/>
  <c r="F336" i="71"/>
  <c r="E312" i="71"/>
  <c r="F312" i="71"/>
  <c r="E296" i="71"/>
  <c r="F296" i="71"/>
  <c r="E288" i="71"/>
  <c r="F288" i="71"/>
  <c r="E280" i="71"/>
  <c r="F280" i="71"/>
  <c r="E272" i="71"/>
  <c r="F272" i="71"/>
  <c r="F257" i="71"/>
  <c r="E249" i="71"/>
  <c r="F249" i="71"/>
  <c r="E219" i="71"/>
  <c r="F219" i="71"/>
  <c r="F211" i="71"/>
  <c r="E203" i="71"/>
  <c r="F203" i="71"/>
  <c r="E189" i="71"/>
  <c r="F189" i="71"/>
  <c r="F181" i="71"/>
  <c r="E173" i="71"/>
  <c r="F173" i="71"/>
  <c r="E87" i="71"/>
  <c r="F87" i="71"/>
  <c r="F79" i="71"/>
  <c r="F71" i="71"/>
  <c r="E63" i="71"/>
  <c r="F63" i="71"/>
  <c r="E55" i="71"/>
  <c r="E47" i="71"/>
  <c r="E39" i="71"/>
  <c r="E25" i="71"/>
  <c r="F25" i="71"/>
  <c r="E17" i="71"/>
  <c r="F17" i="71"/>
  <c r="D439" i="71"/>
  <c r="E439" i="71"/>
  <c r="F439" i="71"/>
  <c r="E95" i="71"/>
  <c r="F95" i="71"/>
  <c r="E103" i="71"/>
  <c r="F103" i="71"/>
  <c r="E111" i="71"/>
  <c r="F111" i="71"/>
  <c r="E143" i="71"/>
  <c r="F143" i="71"/>
  <c r="E127" i="71"/>
  <c r="F119" i="71"/>
  <c r="C144" i="71" l="1"/>
  <c r="C145" i="71"/>
  <c r="C146" i="71"/>
  <c r="C147" i="71"/>
  <c r="D344" i="71" l="1"/>
  <c r="E748" i="71" l="1"/>
  <c r="F748" i="71"/>
  <c r="G748" i="71"/>
  <c r="H748" i="71"/>
  <c r="E749" i="71"/>
  <c r="F749" i="71"/>
  <c r="G749" i="71"/>
  <c r="H749" i="71"/>
  <c r="E750" i="71"/>
  <c r="F750" i="71"/>
  <c r="G750" i="71"/>
  <c r="H750" i="71"/>
  <c r="E751" i="71"/>
  <c r="F751" i="71"/>
  <c r="G751" i="71"/>
  <c r="H751" i="71"/>
  <c r="D749" i="71"/>
  <c r="D750" i="71"/>
  <c r="D751" i="71"/>
  <c r="D748" i="71"/>
  <c r="E734" i="71"/>
  <c r="F734" i="71"/>
  <c r="G734" i="71"/>
  <c r="H734" i="71"/>
  <c r="E735" i="71"/>
  <c r="F735" i="71"/>
  <c r="G735" i="71"/>
  <c r="H735" i="71"/>
  <c r="E736" i="71"/>
  <c r="F736" i="71"/>
  <c r="G736" i="71"/>
  <c r="H736" i="71"/>
  <c r="E737" i="71"/>
  <c r="F737" i="71"/>
  <c r="G737" i="71"/>
  <c r="H737" i="71"/>
  <c r="D735" i="71"/>
  <c r="D736" i="71"/>
  <c r="D737" i="71"/>
  <c r="D734" i="71"/>
  <c r="E268" i="71"/>
  <c r="E766" i="71" s="1"/>
  <c r="F268" i="71"/>
  <c r="F766" i="71" s="1"/>
  <c r="G268" i="71"/>
  <c r="G766" i="71" s="1"/>
  <c r="H268" i="71"/>
  <c r="H766" i="71" s="1"/>
  <c r="D268" i="71"/>
  <c r="D766" i="71" s="1"/>
  <c r="C267" i="71" l="1"/>
  <c r="C766" i="71"/>
  <c r="C759" i="71"/>
  <c r="C758" i="71"/>
  <c r="C757" i="71"/>
  <c r="C756" i="71"/>
  <c r="H755" i="71"/>
  <c r="G755" i="71"/>
  <c r="F755" i="71"/>
  <c r="E755" i="71"/>
  <c r="D755" i="71"/>
  <c r="F741" i="71"/>
  <c r="C745" i="71"/>
  <c r="C744" i="71"/>
  <c r="C743" i="71"/>
  <c r="C742" i="71"/>
  <c r="H741" i="71"/>
  <c r="G741" i="71"/>
  <c r="E741" i="71"/>
  <c r="D741" i="71"/>
  <c r="F196" i="71"/>
  <c r="G196" i="71"/>
  <c r="H196" i="71"/>
  <c r="E197" i="71"/>
  <c r="F197" i="71"/>
  <c r="G197" i="71"/>
  <c r="H197" i="71"/>
  <c r="E198" i="71"/>
  <c r="F198" i="71"/>
  <c r="G198" i="71"/>
  <c r="H198" i="71"/>
  <c r="E199" i="71"/>
  <c r="F199" i="71"/>
  <c r="G199" i="71"/>
  <c r="H199" i="71"/>
  <c r="D197" i="71"/>
  <c r="D198" i="71"/>
  <c r="D199" i="71"/>
  <c r="D196" i="71"/>
  <c r="C239" i="71"/>
  <c r="C238" i="71"/>
  <c r="C237" i="71"/>
  <c r="C236" i="71"/>
  <c r="H235" i="71"/>
  <c r="G235" i="71"/>
  <c r="F235" i="71"/>
  <c r="E235" i="71"/>
  <c r="D235" i="71"/>
  <c r="E227" i="71"/>
  <c r="F227" i="71"/>
  <c r="G227" i="71"/>
  <c r="C231" i="71"/>
  <c r="C230" i="71"/>
  <c r="C229" i="71"/>
  <c r="C228" i="71"/>
  <c r="H227" i="71"/>
  <c r="D227" i="71"/>
  <c r="C332" i="71"/>
  <c r="C331" i="71"/>
  <c r="C330" i="71"/>
  <c r="C329" i="71"/>
  <c r="H328" i="71"/>
  <c r="G328" i="71"/>
  <c r="F328" i="71"/>
  <c r="E328" i="71"/>
  <c r="D328" i="71"/>
  <c r="C328" i="71" l="1"/>
  <c r="C737" i="71"/>
  <c r="H747" i="71"/>
  <c r="E747" i="71"/>
  <c r="C755" i="71"/>
  <c r="F747" i="71"/>
  <c r="G747" i="71"/>
  <c r="C751" i="71"/>
  <c r="C235" i="71"/>
  <c r="D747" i="71"/>
  <c r="C750" i="71"/>
  <c r="C749" i="71"/>
  <c r="C748" i="71"/>
  <c r="C736" i="71"/>
  <c r="C741" i="71"/>
  <c r="C227" i="71"/>
  <c r="E613" i="71"/>
  <c r="E32" i="71"/>
  <c r="F32" i="71"/>
  <c r="G32" i="71"/>
  <c r="H32" i="71"/>
  <c r="G33" i="71"/>
  <c r="H33" i="71"/>
  <c r="E34" i="71"/>
  <c r="F34" i="71"/>
  <c r="G34" i="71"/>
  <c r="H34" i="71"/>
  <c r="E35" i="71"/>
  <c r="F35" i="71"/>
  <c r="G35" i="71"/>
  <c r="H35" i="71"/>
  <c r="D33" i="71"/>
  <c r="D763" i="71" s="1"/>
  <c r="D34" i="71"/>
  <c r="D35" i="71"/>
  <c r="D32" i="71"/>
  <c r="C163" i="71"/>
  <c r="C162" i="71"/>
  <c r="C161" i="71"/>
  <c r="C160" i="71"/>
  <c r="H159" i="71"/>
  <c r="G159" i="71"/>
  <c r="F159" i="71"/>
  <c r="E159" i="71"/>
  <c r="D159" i="71"/>
  <c r="D151" i="71"/>
  <c r="C747" i="71" l="1"/>
  <c r="E31" i="71"/>
  <c r="C159" i="71"/>
  <c r="C155" i="71"/>
  <c r="C154" i="71"/>
  <c r="C153" i="71"/>
  <c r="C152" i="71"/>
  <c r="H151" i="71"/>
  <c r="G151" i="71"/>
  <c r="F151" i="71"/>
  <c r="E151" i="71"/>
  <c r="C151" i="71" l="1"/>
  <c r="E135" i="71" l="1"/>
  <c r="F135" i="71"/>
  <c r="G135" i="71"/>
  <c r="H135" i="71"/>
  <c r="D167" i="71" l="1"/>
  <c r="E242" i="71" l="1"/>
  <c r="F242" i="71"/>
  <c r="G242" i="71"/>
  <c r="H242" i="71"/>
  <c r="E243" i="71"/>
  <c r="F243" i="71"/>
  <c r="G243" i="71"/>
  <c r="H243" i="71"/>
  <c r="E244" i="71"/>
  <c r="F244" i="71"/>
  <c r="G244" i="71"/>
  <c r="H244" i="71"/>
  <c r="E245" i="71"/>
  <c r="F245" i="71"/>
  <c r="G245" i="71"/>
  <c r="H245" i="71"/>
  <c r="D243" i="71"/>
  <c r="D244" i="71"/>
  <c r="D245" i="71"/>
  <c r="D242" i="71"/>
  <c r="C728" i="71"/>
  <c r="C729" i="71"/>
  <c r="C730" i="71"/>
  <c r="C731" i="71"/>
  <c r="C720" i="71"/>
  <c r="C721" i="71"/>
  <c r="C722" i="71"/>
  <c r="C723" i="71"/>
  <c r="E658" i="71"/>
  <c r="F658" i="71"/>
  <c r="G658" i="71"/>
  <c r="H658" i="71"/>
  <c r="E659" i="71"/>
  <c r="F659" i="71"/>
  <c r="G659" i="71"/>
  <c r="H659" i="71"/>
  <c r="E660" i="71"/>
  <c r="F660" i="71"/>
  <c r="G660" i="71"/>
  <c r="H660" i="71"/>
  <c r="E661" i="71"/>
  <c r="F661" i="71"/>
  <c r="G661" i="71"/>
  <c r="H661" i="71"/>
  <c r="D659" i="71"/>
  <c r="D660" i="71"/>
  <c r="D661" i="71"/>
  <c r="D658" i="71"/>
  <c r="C706" i="71"/>
  <c r="C707" i="71"/>
  <c r="C708" i="71"/>
  <c r="C709" i="71"/>
  <c r="C701" i="71"/>
  <c r="C698" i="71"/>
  <c r="C699" i="71"/>
  <c r="C700" i="71"/>
  <c r="C690" i="71"/>
  <c r="C691" i="71"/>
  <c r="C692" i="71"/>
  <c r="C693" i="71"/>
  <c r="C682" i="71"/>
  <c r="C683" i="71"/>
  <c r="C684" i="71"/>
  <c r="C685" i="71"/>
  <c r="C674" i="71"/>
  <c r="C675" i="71"/>
  <c r="C676" i="71"/>
  <c r="C677" i="71"/>
  <c r="C666" i="71"/>
  <c r="C667" i="71"/>
  <c r="C668" i="71"/>
  <c r="C669" i="71"/>
  <c r="C644" i="71"/>
  <c r="C645" i="71"/>
  <c r="C646" i="71"/>
  <c r="C647" i="71"/>
  <c r="C636" i="71"/>
  <c r="C637" i="71"/>
  <c r="C638" i="71"/>
  <c r="C639" i="71"/>
  <c r="E486" i="71"/>
  <c r="F486" i="71"/>
  <c r="G486" i="71"/>
  <c r="H486" i="71"/>
  <c r="F487" i="71"/>
  <c r="G487" i="71"/>
  <c r="H487" i="71"/>
  <c r="E488" i="71"/>
  <c r="F488" i="71"/>
  <c r="G488" i="71"/>
  <c r="H488" i="71"/>
  <c r="E489" i="71"/>
  <c r="F489" i="71"/>
  <c r="G489" i="71"/>
  <c r="H489" i="71"/>
  <c r="D487" i="71"/>
  <c r="D488" i="71"/>
  <c r="D489" i="71"/>
  <c r="D486" i="71"/>
  <c r="C622" i="71"/>
  <c r="C623" i="71"/>
  <c r="C624" i="71"/>
  <c r="C625" i="71"/>
  <c r="C614" i="71"/>
  <c r="C615" i="71"/>
  <c r="C616" i="71"/>
  <c r="C617" i="71"/>
  <c r="C598" i="71"/>
  <c r="C599" i="71"/>
  <c r="C600" i="71"/>
  <c r="C601" i="71"/>
  <c r="C590" i="71"/>
  <c r="C591" i="71"/>
  <c r="C592" i="71"/>
  <c r="C593" i="71"/>
  <c r="C582" i="71"/>
  <c r="C583" i="71"/>
  <c r="C584" i="71"/>
  <c r="C585" i="71"/>
  <c r="C574" i="71"/>
  <c r="C575" i="71"/>
  <c r="C576" i="71"/>
  <c r="C577" i="71"/>
  <c r="C566" i="71"/>
  <c r="C567" i="71"/>
  <c r="C568" i="71"/>
  <c r="C569" i="71"/>
  <c r="C558" i="71"/>
  <c r="C559" i="71"/>
  <c r="C560" i="71"/>
  <c r="C561" i="71"/>
  <c r="C550" i="71"/>
  <c r="C551" i="71"/>
  <c r="C552" i="71"/>
  <c r="C553" i="71"/>
  <c r="C542" i="71"/>
  <c r="C543" i="71"/>
  <c r="C544" i="71"/>
  <c r="C545" i="71"/>
  <c r="C534" i="71"/>
  <c r="C535" i="71"/>
  <c r="C536" i="71"/>
  <c r="C537" i="71"/>
  <c r="C526" i="71"/>
  <c r="C527" i="71"/>
  <c r="C528" i="71"/>
  <c r="C529" i="71"/>
  <c r="C518" i="71"/>
  <c r="C519" i="71"/>
  <c r="C520" i="71"/>
  <c r="C521" i="71"/>
  <c r="C606" i="71"/>
  <c r="C608" i="71"/>
  <c r="C609" i="71"/>
  <c r="C494" i="71"/>
  <c r="C495" i="71"/>
  <c r="C496" i="71"/>
  <c r="C497" i="71"/>
  <c r="C510" i="71"/>
  <c r="C511" i="71"/>
  <c r="C512" i="71"/>
  <c r="C513" i="71"/>
  <c r="C502" i="71"/>
  <c r="C503" i="71"/>
  <c r="C504" i="71"/>
  <c r="C505" i="71"/>
  <c r="C480" i="71"/>
  <c r="C481" i="71"/>
  <c r="C482" i="71"/>
  <c r="C483" i="71"/>
  <c r="C472" i="71"/>
  <c r="C473" i="71"/>
  <c r="C474" i="71"/>
  <c r="C475" i="71"/>
  <c r="C464" i="71"/>
  <c r="C465" i="71"/>
  <c r="C466" i="71"/>
  <c r="C467" i="71"/>
  <c r="C456" i="71"/>
  <c r="C457" i="71"/>
  <c r="C458" i="71"/>
  <c r="C459" i="71"/>
  <c r="C440" i="71"/>
  <c r="C441" i="71"/>
  <c r="C442" i="71"/>
  <c r="C443" i="71"/>
  <c r="C432" i="71"/>
  <c r="C433" i="71"/>
  <c r="C434" i="71"/>
  <c r="C435" i="71"/>
  <c r="C424" i="71"/>
  <c r="C425" i="71"/>
  <c r="C426" i="71"/>
  <c r="C427" i="71"/>
  <c r="C416" i="71"/>
  <c r="C417" i="71"/>
  <c r="C418" i="71"/>
  <c r="C419" i="71"/>
  <c r="C629" i="71" l="1"/>
  <c r="C631" i="71"/>
  <c r="C630" i="71"/>
  <c r="C628" i="71"/>
  <c r="C448" i="71"/>
  <c r="C449" i="71"/>
  <c r="C450" i="71"/>
  <c r="C451" i="71"/>
  <c r="C408" i="71"/>
  <c r="C410" i="71"/>
  <c r="C411" i="71"/>
  <c r="C400" i="71"/>
  <c r="C401" i="71"/>
  <c r="C402" i="71"/>
  <c r="C403" i="71"/>
  <c r="C392" i="71"/>
  <c r="C393" i="71"/>
  <c r="C394" i="71"/>
  <c r="C395" i="71"/>
  <c r="C384" i="71"/>
  <c r="C386" i="71"/>
  <c r="C387" i="71"/>
  <c r="C376" i="71"/>
  <c r="C377" i="71"/>
  <c r="C378" i="71"/>
  <c r="C379" i="71"/>
  <c r="C354" i="71"/>
  <c r="C355" i="71"/>
  <c r="C356" i="71"/>
  <c r="C357" i="71"/>
  <c r="C345" i="71"/>
  <c r="C346" i="71"/>
  <c r="C347" i="71"/>
  <c r="C349" i="71"/>
  <c r="C337" i="71"/>
  <c r="C338" i="71"/>
  <c r="C339" i="71"/>
  <c r="C340" i="71"/>
  <c r="C321" i="71"/>
  <c r="C322" i="71"/>
  <c r="C323" i="71"/>
  <c r="C324" i="71"/>
  <c r="C313" i="71"/>
  <c r="C314" i="71"/>
  <c r="C315" i="71"/>
  <c r="C316" i="71"/>
  <c r="C305" i="71"/>
  <c r="C306" i="71"/>
  <c r="C307" i="71"/>
  <c r="C308" i="71"/>
  <c r="C297" i="71"/>
  <c r="C298" i="71"/>
  <c r="C299" i="71"/>
  <c r="C300" i="71"/>
  <c r="C289" i="71"/>
  <c r="C290" i="71"/>
  <c r="C291" i="71"/>
  <c r="C292" i="71"/>
  <c r="C281" i="71"/>
  <c r="C282" i="71"/>
  <c r="C283" i="71"/>
  <c r="C284" i="71"/>
  <c r="C273" i="71"/>
  <c r="C274" i="71"/>
  <c r="C275" i="71"/>
  <c r="C276" i="71"/>
  <c r="C258" i="71"/>
  <c r="C259" i="71"/>
  <c r="C260" i="71"/>
  <c r="C261" i="71"/>
  <c r="C250" i="71"/>
  <c r="C251" i="71"/>
  <c r="C252" i="71"/>
  <c r="C253" i="71"/>
  <c r="C220" i="71"/>
  <c r="C221" i="71"/>
  <c r="C222" i="71"/>
  <c r="C223" i="71"/>
  <c r="C213" i="71"/>
  <c r="C214" i="71"/>
  <c r="C215" i="71"/>
  <c r="C204" i="71"/>
  <c r="C205" i="71"/>
  <c r="C206" i="71"/>
  <c r="C207" i="71"/>
  <c r="E166" i="71"/>
  <c r="F166" i="71"/>
  <c r="G166" i="71"/>
  <c r="H166" i="71"/>
  <c r="E167" i="71"/>
  <c r="F167" i="71"/>
  <c r="G167" i="71"/>
  <c r="H167" i="71"/>
  <c r="E168" i="71"/>
  <c r="F168" i="71"/>
  <c r="G168" i="71"/>
  <c r="H168" i="71"/>
  <c r="E169" i="71"/>
  <c r="F169" i="71"/>
  <c r="G169" i="71"/>
  <c r="H169" i="71"/>
  <c r="D168" i="71"/>
  <c r="D169" i="71"/>
  <c r="D166" i="71"/>
  <c r="C190" i="71"/>
  <c r="C191" i="71"/>
  <c r="C192" i="71"/>
  <c r="C193" i="71"/>
  <c r="C182" i="71"/>
  <c r="C183" i="71"/>
  <c r="C184" i="71"/>
  <c r="C185" i="71"/>
  <c r="C174" i="71"/>
  <c r="C175" i="71"/>
  <c r="C176" i="71"/>
  <c r="C177" i="71"/>
  <c r="C136" i="71"/>
  <c r="C137" i="71"/>
  <c r="C138" i="71"/>
  <c r="C139" i="71"/>
  <c r="C128" i="71"/>
  <c r="C129" i="71"/>
  <c r="C130" i="71"/>
  <c r="C131" i="71"/>
  <c r="C120" i="71"/>
  <c r="C121" i="71"/>
  <c r="C122" i="71"/>
  <c r="C123" i="71"/>
  <c r="C112" i="71"/>
  <c r="C113" i="71"/>
  <c r="C114" i="71"/>
  <c r="C115" i="71"/>
  <c r="C104" i="71"/>
  <c r="C105" i="71"/>
  <c r="C106" i="71"/>
  <c r="C107" i="71"/>
  <c r="C96" i="71"/>
  <c r="C97" i="71"/>
  <c r="C98" i="71"/>
  <c r="C99" i="71"/>
  <c r="C64" i="71"/>
  <c r="C65" i="71"/>
  <c r="C66" i="71"/>
  <c r="C67" i="71"/>
  <c r="C88" i="71"/>
  <c r="C89" i="71"/>
  <c r="C90" i="71"/>
  <c r="C91" i="71"/>
  <c r="C80" i="71"/>
  <c r="C81" i="71"/>
  <c r="C82" i="71"/>
  <c r="C83" i="71"/>
  <c r="C72" i="71"/>
  <c r="C73" i="71"/>
  <c r="C74" i="71"/>
  <c r="C75" i="71"/>
  <c r="E10" i="71"/>
  <c r="F10" i="71"/>
  <c r="G10" i="71"/>
  <c r="H10" i="71"/>
  <c r="E11" i="71"/>
  <c r="F11" i="71"/>
  <c r="G11" i="71"/>
  <c r="H11" i="71"/>
  <c r="E12" i="71"/>
  <c r="F12" i="71"/>
  <c r="G12" i="71"/>
  <c r="H12" i="71"/>
  <c r="E13" i="71"/>
  <c r="F13" i="71"/>
  <c r="G13" i="71"/>
  <c r="H13" i="71"/>
  <c r="D11" i="71"/>
  <c r="D12" i="71"/>
  <c r="D13" i="71"/>
  <c r="D10" i="71"/>
  <c r="C56" i="71"/>
  <c r="C58" i="71"/>
  <c r="C59" i="71"/>
  <c r="C48" i="71"/>
  <c r="C49" i="71"/>
  <c r="C50" i="71"/>
  <c r="C51" i="71"/>
  <c r="C40" i="71"/>
  <c r="C41" i="71"/>
  <c r="C42" i="71"/>
  <c r="C43" i="71"/>
  <c r="C26" i="71"/>
  <c r="C27" i="71"/>
  <c r="C28" i="71"/>
  <c r="C29" i="71"/>
  <c r="C18" i="71"/>
  <c r="C19" i="71"/>
  <c r="C20" i="71"/>
  <c r="C21" i="71"/>
  <c r="D712" i="71" l="1"/>
  <c r="D762" i="71" s="1"/>
  <c r="D713" i="71"/>
  <c r="D714" i="71"/>
  <c r="D764" i="71" s="1"/>
  <c r="D715" i="71"/>
  <c r="D765" i="71" s="1"/>
  <c r="F57" i="71"/>
  <c r="F33" i="71" s="1"/>
  <c r="F47" i="71"/>
  <c r="F39" i="71"/>
  <c r="F127" i="71"/>
  <c r="F304" i="71"/>
  <c r="E391" i="71"/>
  <c r="F344" i="71"/>
  <c r="E344" i="71"/>
  <c r="E712" i="71"/>
  <c r="F712" i="71"/>
  <c r="E713" i="71"/>
  <c r="F713" i="71"/>
  <c r="E714" i="71"/>
  <c r="E764" i="71" s="1"/>
  <c r="F714" i="71"/>
  <c r="E715" i="71"/>
  <c r="E765" i="71" s="1"/>
  <c r="F715" i="71"/>
  <c r="F727" i="71"/>
  <c r="E727" i="71"/>
  <c r="E719" i="71"/>
  <c r="E607" i="71"/>
  <c r="E487" i="71" s="1"/>
  <c r="E409" i="71"/>
  <c r="E385" i="71"/>
  <c r="E320" i="71"/>
  <c r="F320" i="71"/>
  <c r="E304" i="71"/>
  <c r="E257" i="71"/>
  <c r="E212" i="71"/>
  <c r="E196" i="71" s="1"/>
  <c r="E181" i="71"/>
  <c r="E119" i="71"/>
  <c r="E71" i="71"/>
  <c r="E79" i="71"/>
  <c r="D727" i="71"/>
  <c r="D719" i="71"/>
  <c r="D643" i="71"/>
  <c r="D635" i="71"/>
  <c r="D621" i="71"/>
  <c r="D613" i="71"/>
  <c r="D605" i="71"/>
  <c r="D509" i="71"/>
  <c r="D501" i="71"/>
  <c r="D447" i="71"/>
  <c r="D407" i="71"/>
  <c r="D391" i="71"/>
  <c r="D383" i="71"/>
  <c r="D375" i="71"/>
  <c r="F763" i="71" l="1"/>
  <c r="F762" i="71"/>
  <c r="E762" i="71"/>
  <c r="F764" i="71"/>
  <c r="F765" i="71"/>
  <c r="F733" i="71"/>
  <c r="D733" i="71"/>
  <c r="C607" i="71"/>
  <c r="C385" i="71"/>
  <c r="E407" i="71"/>
  <c r="C409" i="71"/>
  <c r="E195" i="71"/>
  <c r="C212" i="71"/>
  <c r="C57" i="71"/>
  <c r="E605" i="71"/>
  <c r="D9" i="71"/>
  <c r="F367" i="71"/>
  <c r="E383" i="71"/>
  <c r="E9" i="71"/>
  <c r="F195" i="71"/>
  <c r="F241" i="71"/>
  <c r="E211" i="71"/>
  <c r="F711" i="71"/>
  <c r="F627" i="71"/>
  <c r="F485" i="71"/>
  <c r="D31" i="71"/>
  <c r="D195" i="71"/>
  <c r="D367" i="71"/>
  <c r="E241" i="71"/>
  <c r="E711" i="71"/>
  <c r="E485" i="71"/>
  <c r="F9" i="71"/>
  <c r="D485" i="71"/>
  <c r="D711" i="71"/>
  <c r="F31" i="71"/>
  <c r="D165" i="71"/>
  <c r="D241" i="71"/>
  <c r="F55" i="71"/>
  <c r="F263" i="71"/>
  <c r="E263" i="71"/>
  <c r="E627" i="71"/>
  <c r="E165" i="71"/>
  <c r="E353" i="71"/>
  <c r="D353" i="71"/>
  <c r="D336" i="71"/>
  <c r="D320" i="71"/>
  <c r="D312" i="71"/>
  <c r="D304" i="71"/>
  <c r="D296" i="71"/>
  <c r="D288" i="71"/>
  <c r="D280" i="71"/>
  <c r="D272" i="71"/>
  <c r="D257" i="71"/>
  <c r="D249" i="71"/>
  <c r="D219" i="71"/>
  <c r="D211" i="71"/>
  <c r="D203" i="71"/>
  <c r="D189" i="71"/>
  <c r="D181" i="71"/>
  <c r="D173" i="71"/>
  <c r="D143" i="71"/>
  <c r="D135" i="71"/>
  <c r="D127" i="71"/>
  <c r="D119" i="71"/>
  <c r="D111" i="71"/>
  <c r="D103" i="71"/>
  <c r="D95" i="71"/>
  <c r="D87" i="71"/>
  <c r="D79" i="71"/>
  <c r="D71" i="71"/>
  <c r="D63" i="71"/>
  <c r="D55" i="71"/>
  <c r="D47" i="71"/>
  <c r="D39" i="71"/>
  <c r="D25" i="71"/>
  <c r="D17" i="71"/>
  <c r="D761" i="71" l="1"/>
  <c r="F761" i="71"/>
  <c r="E733" i="71"/>
  <c r="E763" i="71"/>
  <c r="E761" i="71" s="1"/>
  <c r="E367" i="71"/>
  <c r="C13" i="71"/>
  <c r="C12" i="71"/>
  <c r="C10" i="71"/>
  <c r="C11" i="71" l="1"/>
  <c r="H9" i="71"/>
  <c r="G9" i="71"/>
  <c r="C9" i="71" l="1"/>
  <c r="C487" i="71"/>
  <c r="C489" i="71"/>
  <c r="C488" i="71" l="1"/>
  <c r="C486" i="71"/>
  <c r="C35" i="71" l="1"/>
  <c r="C34" i="71"/>
  <c r="C33" i="71"/>
  <c r="C32" i="71"/>
  <c r="C265" i="71" l="1"/>
  <c r="C264" i="71" l="1"/>
  <c r="C268" i="71"/>
  <c r="C266" i="71"/>
  <c r="H715" i="71" l="1"/>
  <c r="G715" i="71"/>
  <c r="G765" i="71" s="1"/>
  <c r="H714" i="71"/>
  <c r="H764" i="71" s="1"/>
  <c r="G714" i="71"/>
  <c r="H713" i="71"/>
  <c r="G713" i="71"/>
  <c r="H712" i="71"/>
  <c r="G712" i="71"/>
  <c r="G762" i="71" l="1"/>
  <c r="G764" i="71"/>
  <c r="C764" i="71" s="1"/>
  <c r="H763" i="71"/>
  <c r="H765" i="71"/>
  <c r="H733" i="71"/>
  <c r="H762" i="71"/>
  <c r="C734" i="71"/>
  <c r="G733" i="71"/>
  <c r="C713" i="71"/>
  <c r="C714" i="71"/>
  <c r="C712" i="71"/>
  <c r="C715" i="71"/>
  <c r="H727" i="71"/>
  <c r="G727" i="71"/>
  <c r="H719" i="71"/>
  <c r="G719" i="71"/>
  <c r="H705" i="71"/>
  <c r="G705" i="71"/>
  <c r="H697" i="71"/>
  <c r="G697" i="71"/>
  <c r="H689" i="71"/>
  <c r="G689" i="71"/>
  <c r="H681" i="71"/>
  <c r="G681" i="71"/>
  <c r="H673" i="71"/>
  <c r="G673" i="71"/>
  <c r="H665" i="71"/>
  <c r="G665" i="71"/>
  <c r="C661" i="71"/>
  <c r="C660" i="71"/>
  <c r="C659" i="71"/>
  <c r="C658" i="71"/>
  <c r="H643" i="71"/>
  <c r="G643" i="71"/>
  <c r="H635" i="71"/>
  <c r="G635" i="71"/>
  <c r="H621" i="71"/>
  <c r="G621" i="71"/>
  <c r="H613" i="71"/>
  <c r="G613" i="71"/>
  <c r="H605" i="71"/>
  <c r="G605" i="71"/>
  <c r="H597" i="71"/>
  <c r="G597" i="71"/>
  <c r="H589" i="71"/>
  <c r="G589" i="71"/>
  <c r="H581" i="71"/>
  <c r="G581" i="71"/>
  <c r="H573" i="71"/>
  <c r="G573" i="71"/>
  <c r="H565" i="71"/>
  <c r="G565" i="71"/>
  <c r="H557" i="71"/>
  <c r="G557" i="71"/>
  <c r="H549" i="71"/>
  <c r="G549" i="71"/>
  <c r="H541" i="71"/>
  <c r="G541" i="71"/>
  <c r="H533" i="71"/>
  <c r="G533" i="71"/>
  <c r="H525" i="71"/>
  <c r="G525" i="71"/>
  <c r="H517" i="71"/>
  <c r="G517" i="71"/>
  <c r="H509" i="71"/>
  <c r="G509" i="71"/>
  <c r="H501" i="71"/>
  <c r="G501" i="71"/>
  <c r="H493" i="71"/>
  <c r="G493" i="71"/>
  <c r="H479" i="71"/>
  <c r="G479" i="71"/>
  <c r="H471" i="71"/>
  <c r="G471" i="71"/>
  <c r="H463" i="71"/>
  <c r="G463" i="71"/>
  <c r="H455" i="71"/>
  <c r="G455" i="71"/>
  <c r="H447" i="71"/>
  <c r="G447" i="71"/>
  <c r="H439" i="71"/>
  <c r="G439" i="71"/>
  <c r="H431" i="71"/>
  <c r="G431" i="71"/>
  <c r="H423" i="71"/>
  <c r="G423" i="71"/>
  <c r="H415" i="71"/>
  <c r="G415" i="71"/>
  <c r="H407" i="71"/>
  <c r="G407" i="71"/>
  <c r="H399" i="71"/>
  <c r="G399" i="71"/>
  <c r="H391" i="71"/>
  <c r="G391" i="71"/>
  <c r="H383" i="71"/>
  <c r="H375" i="71"/>
  <c r="G375" i="71"/>
  <c r="C371" i="71"/>
  <c r="C370" i="71"/>
  <c r="C369" i="71"/>
  <c r="C368" i="71"/>
  <c r="H353" i="71"/>
  <c r="G353" i="71"/>
  <c r="H344" i="71"/>
  <c r="G344" i="71"/>
  <c r="H336" i="71"/>
  <c r="G336" i="71"/>
  <c r="H320" i="71"/>
  <c r="G320" i="71"/>
  <c r="H312" i="71"/>
  <c r="G312" i="71"/>
  <c r="H304" i="71"/>
  <c r="G304" i="71"/>
  <c r="H296" i="71"/>
  <c r="G296" i="71"/>
  <c r="H288" i="71"/>
  <c r="G288" i="71"/>
  <c r="H280" i="71"/>
  <c r="G280" i="71"/>
  <c r="H272" i="71"/>
  <c r="G272" i="71"/>
  <c r="H257" i="71"/>
  <c r="G257" i="71"/>
  <c r="H249" i="71"/>
  <c r="G249" i="71"/>
  <c r="C244" i="71"/>
  <c r="H219" i="71"/>
  <c r="G219" i="71"/>
  <c r="H211" i="71"/>
  <c r="G211" i="71"/>
  <c r="H203" i="71"/>
  <c r="G203" i="71"/>
  <c r="C199" i="71"/>
  <c r="C198" i="71"/>
  <c r="C197" i="71"/>
  <c r="C196" i="71"/>
  <c r="H25" i="71"/>
  <c r="G25" i="71"/>
  <c r="H17" i="71"/>
  <c r="G17" i="71"/>
  <c r="H189" i="71"/>
  <c r="G189" i="71"/>
  <c r="H181" i="71"/>
  <c r="G181" i="71"/>
  <c r="H173" i="71"/>
  <c r="G173" i="71"/>
  <c r="C169" i="71"/>
  <c r="C168" i="71"/>
  <c r="C167" i="71"/>
  <c r="C166" i="71"/>
  <c r="H143" i="71"/>
  <c r="G143" i="71"/>
  <c r="H127" i="71"/>
  <c r="G127" i="71"/>
  <c r="H119" i="71"/>
  <c r="G119" i="71"/>
  <c r="H111" i="71"/>
  <c r="G111" i="71"/>
  <c r="H103" i="71"/>
  <c r="G103" i="71"/>
  <c r="H95" i="71"/>
  <c r="G95" i="71"/>
  <c r="H87" i="71"/>
  <c r="G87" i="71"/>
  <c r="H79" i="71"/>
  <c r="G79" i="71"/>
  <c r="H71" i="71"/>
  <c r="G71" i="71"/>
  <c r="H63" i="71"/>
  <c r="G63" i="71"/>
  <c r="H55" i="71"/>
  <c r="G55" i="71"/>
  <c r="H47" i="71"/>
  <c r="G47" i="71"/>
  <c r="H39" i="71"/>
  <c r="G39" i="71"/>
  <c r="C762" i="71" l="1"/>
  <c r="C143" i="71"/>
  <c r="H761" i="71"/>
  <c r="C733" i="71"/>
  <c r="C719" i="71"/>
  <c r="C735" i="71"/>
  <c r="G763" i="71"/>
  <c r="C763" i="71" s="1"/>
  <c r="C727" i="71"/>
  <c r="C765" i="71"/>
  <c r="C673" i="71"/>
  <c r="C697" i="71"/>
  <c r="C681" i="71"/>
  <c r="C705" i="71"/>
  <c r="C665" i="71"/>
  <c r="C689" i="71"/>
  <c r="C635" i="71"/>
  <c r="C643" i="71"/>
  <c r="C613" i="71"/>
  <c r="C621" i="71"/>
  <c r="C589" i="71"/>
  <c r="C573" i="71"/>
  <c r="C597" i="71"/>
  <c r="C557" i="71"/>
  <c r="C581" i="71"/>
  <c r="C549" i="71"/>
  <c r="C541" i="71"/>
  <c r="C565" i="71"/>
  <c r="C517" i="71"/>
  <c r="C525" i="71"/>
  <c r="C533" i="71"/>
  <c r="C399" i="71"/>
  <c r="C415" i="71"/>
  <c r="C439" i="71"/>
  <c r="C463" i="71"/>
  <c r="C605" i="71"/>
  <c r="C501" i="71"/>
  <c r="C479" i="71"/>
  <c r="C493" i="71"/>
  <c r="C509" i="71"/>
  <c r="C383" i="71"/>
  <c r="C423" i="71"/>
  <c r="C447" i="71"/>
  <c r="C471" i="71"/>
  <c r="C455" i="71"/>
  <c r="C431" i="71"/>
  <c r="C407" i="71"/>
  <c r="C391" i="71"/>
  <c r="C375" i="71"/>
  <c r="C353" i="71"/>
  <c r="C344" i="71"/>
  <c r="C63" i="71"/>
  <c r="C87" i="71"/>
  <c r="C111" i="71"/>
  <c r="C135" i="71"/>
  <c r="C203" i="71"/>
  <c r="C304" i="71"/>
  <c r="C288" i="71"/>
  <c r="C312" i="71"/>
  <c r="C272" i="71"/>
  <c r="C296" i="71"/>
  <c r="C320" i="71"/>
  <c r="C336" i="71"/>
  <c r="C79" i="71"/>
  <c r="C103" i="71"/>
  <c r="C127" i="71"/>
  <c r="C280" i="71"/>
  <c r="C242" i="71"/>
  <c r="C245" i="71"/>
  <c r="C257" i="71"/>
  <c r="C173" i="71"/>
  <c r="C211" i="71"/>
  <c r="C243" i="71"/>
  <c r="C249" i="71"/>
  <c r="C219" i="71"/>
  <c r="C71" i="71"/>
  <c r="C95" i="71"/>
  <c r="C119" i="71"/>
  <c r="C181" i="71"/>
  <c r="C189" i="71"/>
  <c r="C47" i="71"/>
  <c r="C39" i="71"/>
  <c r="C55" i="71"/>
  <c r="C17" i="71"/>
  <c r="C25" i="71"/>
  <c r="G367" i="71"/>
  <c r="H657" i="71"/>
  <c r="G657" i="71"/>
  <c r="H367" i="71"/>
  <c r="H485" i="71"/>
  <c r="G627" i="71"/>
  <c r="G485" i="71"/>
  <c r="H627" i="71"/>
  <c r="H263" i="71"/>
  <c r="G263" i="71"/>
  <c r="H241" i="71"/>
  <c r="G241" i="71"/>
  <c r="G195" i="71"/>
  <c r="H195" i="71"/>
  <c r="H31" i="71"/>
  <c r="H165" i="71"/>
  <c r="G31" i="71"/>
  <c r="G165" i="71"/>
  <c r="G761" i="71" l="1"/>
  <c r="C761" i="71" s="1"/>
  <c r="C241" i="71"/>
  <c r="C657" i="71"/>
  <c r="C627" i="71"/>
  <c r="C485" i="71"/>
  <c r="C367" i="71"/>
  <c r="C263" i="71"/>
  <c r="C195" i="71"/>
  <c r="C31" i="71"/>
  <c r="C165" i="71"/>
  <c r="H711" i="71" l="1"/>
  <c r="G711" i="71" l="1"/>
  <c r="C711" i="71" s="1"/>
</calcChain>
</file>

<file path=xl/sharedStrings.xml><?xml version="1.0" encoding="utf-8"?>
<sst xmlns="http://schemas.openxmlformats.org/spreadsheetml/2006/main" count="1770" uniqueCount="492">
  <si>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</si>
  <si>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</si>
  <si>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</si>
  <si>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</si>
  <si>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</si>
  <si>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</si>
  <si>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</si>
  <si>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</si>
  <si>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</si>
  <si>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</si>
  <si>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</si>
  <si>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</si>
  <si>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</si>
  <si>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2019 год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</si>
  <si>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</si>
  <si>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</si>
  <si>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</si>
  <si>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</si>
  <si>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</si>
  <si>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</si>
  <si>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</si>
  <si>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</si>
  <si>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</si>
  <si>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</si>
  <si>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</si>
  <si>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</si>
  <si>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</si>
  <si>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</si>
  <si>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</si>
  <si>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</si>
  <si>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</si>
  <si>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</si>
  <si>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</si>
  <si>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</si>
  <si>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</si>
  <si>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Усть-Большерецкий муниципальный район</t>
  </si>
  <si>
    <t>Елизовский муниципальный район</t>
  </si>
  <si>
    <t>Строительство помещения ветеринарной лечебницы в с. Эссо Быстринского района Камчатского края</t>
  </si>
  <si>
    <t>2021 год, 1 год</t>
  </si>
  <si>
    <t>КГБУ "Быстринская рай СББЖ"</t>
  </si>
  <si>
    <t>Быстринский муниципальный район</t>
  </si>
  <si>
    <t>2019 год, 1 год</t>
  </si>
  <si>
    <t>4681,72 тыс. рублей/2846,04 тыс. рублей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</si>
  <si>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</si>
  <si>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</si>
  <si>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3715,36 тыс. рублей/2460,99 тыс. рублей</t>
  </si>
  <si>
    <t>Мильковский муниципальный район</t>
  </si>
  <si>
    <t>Министерство строительства Камчатского края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</si>
  <si>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</si>
  <si>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</si>
  <si>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Агентство по обращению с отходами Камчатского края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</si>
  <si>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</si>
  <si>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</si>
  <si>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</si>
  <si>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</si>
  <si>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2020-2021 годы</t>
  </si>
  <si>
    <t>Государственное унитарное предприятие Камчатского края "Спецтранс"</t>
  </si>
  <si>
    <t>Проектирование и строительство полигона твердых коммунальных отходов в с. Каменское, Пенжинского муниципального района (проектные работы)</t>
  </si>
  <si>
    <t>2025 год</t>
  </si>
  <si>
    <t>2020-2022 годы</t>
  </si>
  <si>
    <t>Пенжинский муниципальный район</t>
  </si>
  <si>
    <t>Проектирование и строительство полигона твердых коммунальных отходов в с. Усть-Хайрюзово, Тигильского муниципального района (проектные работы)</t>
  </si>
  <si>
    <t>Соболевский муниципальный район</t>
  </si>
  <si>
    <t>Проектирование и строительство полигона твердых коммунальных отходов в п. Оссора, Карагинского муниципального района (проектные работы)</t>
  </si>
  <si>
    <t>2022-2023 годы</t>
  </si>
  <si>
    <t>Карагинский муниципальный район</t>
  </si>
  <si>
    <t>Проектирование и строительство полигона твердых коммунальных отходов в Петропавловске-Камчатском городском округе (проектные работы)</t>
  </si>
  <si>
    <t>2027 год</t>
  </si>
  <si>
    <t>2021-2022 годы</t>
  </si>
  <si>
    <t>Проектирование и строительство полигона твердых коммунальных отходов в п. Тиличики, Олюторского муниципального района (проектные работы)</t>
  </si>
  <si>
    <t>Олюторский муниципальный район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</si>
  <si>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</si>
  <si>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</si>
  <si>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</si>
  <si>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</si>
  <si>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Муниципальная</t>
  </si>
  <si>
    <t>Переходящий (высокой степени готовности)</t>
  </si>
  <si>
    <t>Корректировка проектной документации</t>
  </si>
  <si>
    <t>2,7057 км</t>
  </si>
  <si>
    <t>Новолесновское сельское поселение</t>
  </si>
  <si>
    <t>Администрация Новолесновского сельского поселения</t>
  </si>
  <si>
    <t>Вновь начинаемый</t>
  </si>
  <si>
    <t>Разработка проектной документации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</si>
  <si>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</si>
  <si>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КГУП "Камчатский водоканал"</t>
  </si>
  <si>
    <t>Региональная</t>
  </si>
  <si>
    <t>Переходящий</t>
  </si>
  <si>
    <t>2*1665 п.м.</t>
  </si>
  <si>
    <t>2100 п.м.</t>
  </si>
  <si>
    <t>Вновь начинаемый объект</t>
  </si>
  <si>
    <t>Эссовское сельское поселение</t>
  </si>
  <si>
    <t>Администрация Быстринского муниципального района</t>
  </si>
  <si>
    <t>Эссовское сельское поселение Быстринский муниципальный район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</si>
  <si>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</si>
  <si>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</si>
  <si>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</si>
  <si>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5800,50 п.м.</t>
  </si>
  <si>
    <t>28 575 п.м.</t>
  </si>
  <si>
    <t>Ключевское сельское поселение</t>
  </si>
  <si>
    <t>Администрация Ключевского сельского поселения</t>
  </si>
  <si>
    <t>Усть-Камчатский муниципальный район</t>
  </si>
  <si>
    <t>Сельское поселение "село Пахачи"</t>
  </si>
  <si>
    <t>Администрация сельского поселения "село Пахачи"</t>
  </si>
  <si>
    <t>Сельское поселение "село Усть-Хайрюзово"</t>
  </si>
  <si>
    <t>Администрация сельского поселения "село Усть-Хайрюзово"</t>
  </si>
  <si>
    <t xml:space="preserve"> Строительство очистных сооружений и системы сброса сточных вод в водный объект в селе Пахачи Олюторского района Камчатского края (в том числе разработка проектной документации)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</si>
  <si>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</si>
  <si>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</si>
  <si>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</si>
  <si>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</si>
  <si>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</si>
  <si>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</si>
  <si>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</si>
  <si>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КГКУ "Служба заказчика Министерства строительства Камчатского края"</t>
  </si>
  <si>
    <t>2.</t>
  </si>
  <si>
    <t>200 мест</t>
  </si>
  <si>
    <t>260 мест</t>
  </si>
  <si>
    <t>150 мест</t>
  </si>
  <si>
    <t>241 место</t>
  </si>
  <si>
    <t>30 мест</t>
  </si>
  <si>
    <t>3.</t>
  </si>
  <si>
    <t>4.</t>
  </si>
  <si>
    <t>администрации муниципальных образований в Камчатском крае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</si>
  <si>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</si>
  <si>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2018 год</t>
  </si>
  <si>
    <t>5.</t>
  </si>
  <si>
    <t>6.</t>
  </si>
  <si>
    <t>7.</t>
  </si>
  <si>
    <t>8.</t>
  </si>
  <si>
    <t>250 мест 4208,3 м2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</si>
  <si>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</si>
  <si>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</si>
  <si>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</si>
  <si>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</si>
  <si>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</si>
  <si>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</si>
  <si>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</si>
  <si>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</si>
  <si>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 xml:space="preserve"> 2022 год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</si>
  <si>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</si>
  <si>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</si>
  <si>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11 994 770,0 тыс. рублей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</si>
  <si>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</si>
  <si>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</si>
  <si>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Министерство образования и молодежной политики Камчатского края</t>
  </si>
  <si>
    <t>Детский сад на 150 мест в п. Оссора Карагинского района</t>
  </si>
  <si>
    <t xml:space="preserve">Детский сад на 150 мест в с. Соболево Соболевского района </t>
  </si>
  <si>
    <t>307 108,63                  тыс. рублей</t>
  </si>
  <si>
    <t>250 мест</t>
  </si>
  <si>
    <t>Строительство детского сада на 30 мест в с. Ковран Тигильского района</t>
  </si>
  <si>
    <t>257 880,56                     тыс. 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</si>
  <si>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</si>
  <si>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</si>
  <si>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</si>
  <si>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</si>
  <si>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</si>
  <si>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Камчатский театр кукол г. Петропавловск-Камчатский</t>
  </si>
  <si>
    <t>2022 год, 7 лет</t>
  </si>
  <si>
    <t>Здание МАУК "Городской дом культуры СРВ". Реконструкция.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</si>
  <si>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</si>
  <si>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</si>
  <si>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</si>
  <si>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</si>
  <si>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</si>
  <si>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</si>
  <si>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</si>
  <si>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</si>
  <si>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Министерство спорта Камчатского края</t>
  </si>
  <si>
    <t>530 012,31 тыс. рублей</t>
  </si>
  <si>
    <t>550 мест/ 176 чел/смену</t>
  </si>
  <si>
    <t>677 894,82 тыс. рублей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</si>
  <si>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</si>
  <si>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</si>
  <si>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</si>
  <si>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</si>
  <si>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</si>
  <si>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</si>
  <si>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 xml:space="preserve">2020 год
                                     </t>
  </si>
  <si>
    <t>7 717,3 м2</t>
  </si>
  <si>
    <t>749 172,46 тыс. рублей</t>
  </si>
  <si>
    <t>746 135,24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</si>
  <si>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</si>
  <si>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</si>
  <si>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2020 год, 2 года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</si>
  <si>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</si>
  <si>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</si>
  <si>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</si>
  <si>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</si>
  <si>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</si>
  <si>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</si>
  <si>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</si>
  <si>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</si>
  <si>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</si>
  <si>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1,096 км</t>
  </si>
  <si>
    <t>Строительство автозимника продленного действия  Анавгай - Палана на участке км 0 - км 16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</si>
  <si>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</si>
  <si>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Приобретение грузопассажирских барж грузоподъёмностью 40 тонн</t>
  </si>
  <si>
    <t>250 пассажиров, 1,2 тыс. тонн груза в год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</si>
  <si>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</si>
  <si>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</si>
  <si>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</si>
  <si>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Детский сад на 200 мест в  п. Ключи Усть-Камчатского района</t>
  </si>
  <si>
    <t>Детский сад по ул. Вилюйская, 60 в г. Петропавловске-Камчатский (в том числе проектные работы)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</si>
  <si>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</si>
  <si>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</si>
  <si>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Инвестиционная программа Камчатского края на 2020 год и на плановый период 2021-2022 годов и прогнозный период 2023-2024 годов</t>
  </si>
  <si>
    <t>275 905,99000                   тыс. рублей</t>
  </si>
  <si>
    <t>от 12.11.2017 № 41-1-1-3-0081-17</t>
  </si>
  <si>
    <t>от 30.04.2015 № 41-1-5-0033-15</t>
  </si>
  <si>
    <t>360 000,00 тыс. рублей</t>
  </si>
  <si>
    <t>445 848,03 тыс. рублей</t>
  </si>
  <si>
    <t>160 мест</t>
  </si>
  <si>
    <t>Администрация Вилючинского городского округа</t>
  </si>
  <si>
    <t>1 625 869,68 тыс. рублей</t>
  </si>
  <si>
    <t>156 914,31 тыс. рублей</t>
  </si>
  <si>
    <t>1516 зрительских мест, 74 161 м2</t>
  </si>
  <si>
    <t>Физкультурно-оздоровительный комплекс с плавательным бассейном в г. Петропавловске - Камчатском</t>
  </si>
  <si>
    <t>Региональный спортивно-тренировочный центр по зимним видам спорта у подножия вулкана «Авачинский», Камчатский край</t>
  </si>
  <si>
    <t>60 чел</t>
  </si>
  <si>
    <t>КГАУ СШОР "Морозная"</t>
  </si>
  <si>
    <t>220 371,13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</si>
  <si>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</si>
  <si>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</si>
  <si>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 xml:space="preserve">Многоквартирный жилой дом по ул. Строительная в г. Елизово Камчатского края </t>
  </si>
  <si>
    <t>432 146 тыс. рублей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</si>
  <si>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</si>
  <si>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 xml:space="preserve">     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</si>
  <si>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</si>
  <si>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</si>
  <si>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</si>
  <si>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Строительство системы хозяйственно-питьевого водоснабжения с. Лесная Тигильского района Камчатского края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</si>
  <si>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</si>
  <si>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</si>
  <si>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</si>
  <si>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5,297 км / 303,91 п.м.</t>
  </si>
  <si>
    <t xml:space="preserve">Министерство транспорта и дорожного строительства Камчатского края </t>
  </si>
  <si>
    <t>15,859 км / 79,67 п.м.</t>
  </si>
  <si>
    <t>от 17.06.2016 № 41-1-1-3-0042-16</t>
  </si>
  <si>
    <t>5 км
(уточнится проектом)</t>
  </si>
  <si>
    <t xml:space="preserve">4,973 км </t>
  </si>
  <si>
    <t>от 14.03.2017 № 41-1-1-3-0015-17</t>
  </si>
  <si>
    <t xml:space="preserve">Реконструкция автомобильной дороги  подъезд к совхозу Петропавловский на участке км 0 - км 4 </t>
  </si>
  <si>
    <t>4 км (уточнится проектом)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</si>
  <si>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</si>
  <si>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</si>
  <si>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</si>
  <si>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</si>
  <si>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Министерство природных ресурсов и экологии</t>
  </si>
  <si>
    <t>Реконструкция руслорегулирующнго сооружения реки Половинка, г. Елизово, Елизовский муниципальный район, Камчатский край</t>
  </si>
  <si>
    <t>Сельский учебный комплекс школа-детский сад  в с. Каменское Пенжинского района на 161 ученических и 80 дошкольных мест</t>
  </si>
  <si>
    <t>608 824,55            тыс. рублей</t>
  </si>
  <si>
    <t>2021 год, 3 года</t>
  </si>
  <si>
    <t>711 402,023             тыс. рублей</t>
  </si>
  <si>
    <t>Здание. Учебный корпус МБОУ "Средняя школа № 40 по ул. Вольского микрорайона "Северо-Восток" в г. Петропавловске-Камчатском"</t>
  </si>
  <si>
    <t>Кол-во мест зрительного зала - 282, кол-во мест зрительного кинозала - 70</t>
  </si>
  <si>
    <t>466 362,73                 тыс. рублей</t>
  </si>
  <si>
    <t>Канализационная насосная станция № 15 в г. Петропавловске-Камчатском</t>
  </si>
  <si>
    <t>208 985,6 тыс. рублей</t>
  </si>
  <si>
    <t>Администрация Корякского округа</t>
  </si>
  <si>
    <t>360 000,00 тыс.рублей</t>
  </si>
  <si>
    <t>410 400,00 тыс.рублей</t>
  </si>
  <si>
    <t>335 400,00 тыс.рублей</t>
  </si>
  <si>
    <t>511 157,74 тыс.рублей</t>
  </si>
  <si>
    <t>216 мест</t>
  </si>
  <si>
    <t>157 320,0 тыс.рублей</t>
  </si>
  <si>
    <t>12 000 пассажиров, 1,5 тыс. тонн груза в год</t>
  </si>
  <si>
    <t xml:space="preserve">2026 год, 
5 лет </t>
  </si>
  <si>
    <t>8 353 486,341 (уточнится проектом)</t>
  </si>
  <si>
    <t xml:space="preserve">2025 год, 
3 года </t>
  </si>
  <si>
    <t>5 км / 330,1 п.м.</t>
  </si>
  <si>
    <t>№ 41-1-1-3-0083-17 от 16.11.2017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</si>
  <si>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</si>
  <si>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</si>
  <si>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1,281 км</t>
  </si>
  <si>
    <t>Реконструкция автомобильной дороги Петропавловск-Камчатский – Мильково  на участке км 12 - км 17 с подъездом к федеральной дороге. 4 этап</t>
  </si>
  <si>
    <t>3,487 км</t>
  </si>
  <si>
    <t xml:space="preserve">1 849 937,919 (уточнится проектом) </t>
  </si>
  <si>
    <t>№ 41-1-1-3-0072-2018 от 12.12.2018</t>
  </si>
  <si>
    <t>2024 год, 
2 года</t>
  </si>
  <si>
    <t>5 км (уточнится проектом)</t>
  </si>
  <si>
    <t>780 020,199 (уточнится проектом)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</si>
  <si>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10 - км 15 (в том числе проектные работы)</t>
  </si>
  <si>
    <t>2025 год,
 2 года</t>
  </si>
  <si>
    <t>894 383,025 (уточнится проектом)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</si>
  <si>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15 - км 20 (в том числе проектные работы)</t>
  </si>
  <si>
    <t xml:space="preserve">2025 год,  
2 года </t>
  </si>
  <si>
    <t xml:space="preserve">894 383,025 
(уточнится проектом) </t>
  </si>
  <si>
    <t>2023 год,
 4 года</t>
  </si>
  <si>
    <t>4 км
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</si>
  <si>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</si>
  <si>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</si>
  <si>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 xml:space="preserve">2025 год,
 3 года 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</si>
  <si>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(участок ПК80+00 - ПК151+20)</t>
  </si>
  <si>
    <t xml:space="preserve">Строительство подъезда к стадиону "Спартак" </t>
  </si>
  <si>
    <t>0,35 км (уточнится проектом)</t>
  </si>
  <si>
    <t>125 300 (уточнится проектом)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</si>
  <si>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</si>
  <si>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 xml:space="preserve">переходящий объект </t>
  </si>
  <si>
    <t>1.1</t>
  </si>
  <si>
    <t>1.2</t>
  </si>
  <si>
    <t>пусковой</t>
  </si>
  <si>
    <t xml:space="preserve">типовой проект Арх. № 00014-2011 </t>
  </si>
  <si>
    <t>Приобретение судна на воздушной подушке пассажировместимостью до 20 человек</t>
  </si>
  <si>
    <t>Реконструкция трубопроводов тепловой сети с исчерпанным ресурсом в п. Лесной Новолесновского сельского поселения</t>
  </si>
  <si>
    <t>5200 мᵌ/сут</t>
  </si>
  <si>
    <t>Строительство водовода верхней зоны от ВНС 3-го подъема (в том числе проектно-изыскательские работы и государственная экспертиза проектной  документации)</t>
  </si>
  <si>
    <t>100 000 м³/сут.</t>
  </si>
  <si>
    <t>332,90 мᵌ /сут.</t>
  </si>
  <si>
    <t>Реконструкция водовода от водозабора до пгт. Палана и внутриплощадочных сетей водовода территории совхоза пгт. Палана Тигильского района Камчатского края</t>
  </si>
  <si>
    <t>Реконструкция системы водоснабжения в п. Ключи, Усть-Камчатского муниципального района Камчатского края</t>
  </si>
  <si>
    <t>Реконструкция централизованной системы водоотведения  села Пахачи Олюторского района Камчатского края (в том числе проектные работы и государственная экспертиза проектной документации)</t>
  </si>
  <si>
    <t>200 мᵌ/сут.</t>
  </si>
  <si>
    <t>200 мᵌ/ в сут.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</si>
  <si>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</si>
  <si>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</si>
  <si>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</si>
  <si>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</si>
  <si>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</si>
  <si>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</si>
  <si>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</si>
  <si>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</si>
  <si>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</si>
  <si>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</si>
  <si>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</si>
  <si>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</si>
  <si>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</si>
  <si>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2.16</t>
  </si>
  <si>
    <t>3.1</t>
  </si>
  <si>
    <t>3.2</t>
  </si>
  <si>
    <t>3.3</t>
  </si>
  <si>
    <t>4.1</t>
  </si>
  <si>
    <t>5.1</t>
  </si>
  <si>
    <t>5.2</t>
  </si>
  <si>
    <t>6.1</t>
  </si>
  <si>
    <t>6.2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</si>
  <si>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</si>
  <si>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</si>
  <si>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</si>
  <si>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</si>
  <si>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</si>
  <si>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</si>
  <si>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</si>
  <si>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</si>
  <si>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</si>
  <si>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</si>
  <si>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</si>
  <si>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</si>
  <si>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</si>
  <si>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</si>
  <si>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</si>
  <si>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</si>
  <si>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</si>
  <si>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</si>
  <si>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</si>
  <si>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10.1</t>
  </si>
  <si>
    <t>10.2</t>
  </si>
  <si>
    <t>11.1</t>
  </si>
  <si>
    <t>11.2</t>
  </si>
  <si>
    <t>от 22.04.2016 № 41-1-1-3-0019-16, 
 от 11.07.2016 № 1-1-6-0035-16</t>
  </si>
  <si>
    <t>от 13.02.2019 № 41-1-1-3-003243-2019</t>
  </si>
  <si>
    <t>№41-1-3-0013-15 от 27.02.2015</t>
  </si>
  <si>
    <t>от 06.03.2019 № 41-1-0042-19</t>
  </si>
  <si>
    <t>05.07.2016 № 41-1-1-3-0049-16</t>
  </si>
  <si>
    <t>от 10.06.2015 № 41-1-5-0042-15</t>
  </si>
  <si>
    <t>от 06.03.2017 № 41-1-1-3-0014-17;
от 30.06.2017 № 1-1-6-0030-17</t>
  </si>
  <si>
    <t>от 23.05.2013 № 41-1-5-0037-13</t>
  </si>
  <si>
    <t>от 28.01.2011 №41-1-5-0002-11</t>
  </si>
  <si>
    <t>от 15.12.2014 № 41-1-5-0118-14</t>
  </si>
  <si>
    <t>внебюджетные источники (Фонд ЖКХ)</t>
  </si>
  <si>
    <t>Группа смешанной жилой застройки по улице Кутузова в Петропавловск-Камчатском городском округе</t>
  </si>
  <si>
    <t xml:space="preserve">2021 год </t>
  </si>
  <si>
    <t xml:space="preserve">2022 год </t>
  </si>
  <si>
    <t>8.8</t>
  </si>
  <si>
    <t>8.9</t>
  </si>
  <si>
    <t>8.10</t>
  </si>
  <si>
    <t>8.11</t>
  </si>
  <si>
    <t>8.12</t>
  </si>
  <si>
    <t>8.13</t>
  </si>
  <si>
    <t>8.14</t>
  </si>
  <si>
    <t>8.15</t>
  </si>
  <si>
    <t>«Строительство Камчатской краевой больницы (I этап)»</t>
  </si>
  <si>
    <t>Здание. Общеобразовательная школа по проспекту Рыбаков в г. Петропавловск-Камчатский</t>
  </si>
  <si>
    <t xml:space="preserve">2020 год </t>
  </si>
  <si>
    <t>Приобретение и реконструкция жилых  помещений для реализации программ дошкольного образования в г. Елизово, в том числе проектные работы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</si>
  <si>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проект планировки и проект межевания территории, проектные работы, инженерные изыскания, геодезические работы, государственная экспертиза проектной документации и инженерных изысканий)</t>
  </si>
  <si>
    <t>Детский сад по проспекту Циолковского в г. Петропавловск-Камчатский</t>
  </si>
  <si>
    <t>13.</t>
  </si>
  <si>
    <t>13.1</t>
  </si>
  <si>
    <t>4.2</t>
  </si>
  <si>
    <t>4.3</t>
  </si>
  <si>
    <t>6.3</t>
  </si>
  <si>
    <t>6.4</t>
  </si>
  <si>
    <t>6.5</t>
  </si>
  <si>
    <t>6.6</t>
  </si>
  <si>
    <t>6.7</t>
  </si>
  <si>
    <t>6.8</t>
  </si>
  <si>
    <t>6.9</t>
  </si>
  <si>
    <t>6.10</t>
  </si>
  <si>
    <t>7.11</t>
  </si>
  <si>
    <t>7.12</t>
  </si>
  <si>
    <t>7.13</t>
  </si>
  <si>
    <t>7.14</t>
  </si>
  <si>
    <t xml:space="preserve">2020 год, 
4 года </t>
  </si>
  <si>
    <t>8.16</t>
  </si>
  <si>
    <t>8.17</t>
  </si>
  <si>
    <t>10.3</t>
  </si>
  <si>
    <t>10.4</t>
  </si>
  <si>
    <t>10.5</t>
  </si>
  <si>
    <t>10.6</t>
  </si>
  <si>
    <t>Елизовское городское поселение</t>
  </si>
  <si>
    <t xml:space="preserve">Строительство мостового перехода через р. Тигиль на 224 км автомобильной дороги Анавгай - Палана 
</t>
  </si>
  <si>
    <t>Министерство образования Камчатского края</t>
  </si>
  <si>
    <t xml:space="preserve">Детский сад по ул. Геофизическая в г. Елизово </t>
  </si>
  <si>
    <t xml:space="preserve">Детский сад по ул. Дальневосточная в г. Елизово </t>
  </si>
  <si>
    <t xml:space="preserve">Детский сад в жилом районе Рыбачий в г. Вилючинск </t>
  </si>
  <si>
    <t>2.14</t>
  </si>
  <si>
    <t>Сельский учебный комплекс "Школа-детский сад" в с. Средние Пахачи Олюторского района</t>
  </si>
  <si>
    <t>135 мест</t>
  </si>
  <si>
    <t>736 000,00        тыс. рублей</t>
  </si>
  <si>
    <t>2.15</t>
  </si>
  <si>
    <t>650 мест</t>
  </si>
  <si>
    <t>851 511,62        тыс. рублей</t>
  </si>
  <si>
    <t>Общеобразовательная школа на 250 мест с. Соболево Соболевского района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</si>
  <si>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ул.им.Девяткина, ул.Линейная с.Эссо Быстринского района Камчатского края (в том числе проектные работы)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</si>
  <si>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</si>
  <si>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</si>
  <si>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6.11</t>
  </si>
  <si>
    <t>Строительство физкультурно-оздоровительного комплекса в муниципальном образовании Камчатского края</t>
  </si>
  <si>
    <t>4.4</t>
  </si>
  <si>
    <t>4.5</t>
  </si>
  <si>
    <t>Крытый ледовый каток в г. Петропавловск-Камчатский</t>
  </si>
  <si>
    <t>12.1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</si>
  <si>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</si>
  <si>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Дом-интернат для престарелых с отделением сопровождаемого проживания</t>
  </si>
  <si>
    <t>Государственная программа Камчатского края "Комплексное развитие сельских территорий Камчатского края"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</si>
  <si>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</t>
  </si>
  <si>
    <t>Строительство, реконструкция, проектирование автомобильных дорог, расположенных в сельской местности</t>
  </si>
  <si>
    <t>средства Фонда содействия реформированию жилищно-коммунального хозяйства</t>
  </si>
  <si>
    <t>Администрация Мильковского муниципального района</t>
  </si>
  <si>
    <t>Администрация Пенжинского муниципального района</t>
  </si>
  <si>
    <t>Администрация Тигильского муниципального района</t>
  </si>
  <si>
    <t>Администрация Карагинского муниципального района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</si>
  <si>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</si>
  <si>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Администрация Олюторского муниципального района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</si>
  <si>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
</t>
  </si>
  <si>
    <t>Городской округ "поселок Палана"</t>
  </si>
  <si>
    <t>Обустройство очистных сооружений и строительство централизованной системы (КНС)  в сельском поселении "село Усть-Хайрюзово" (в том числе проектные работы и государственная экспертиза проектной документации)</t>
  </si>
  <si>
    <t>Реконструкция автомобильной дороги Начикинский совхоз – Усть-Большерецк – п.Октябрьский с подъездом к пристани Косоево – колхоз им. Октябрьской революции 0 - 107,2 км на участке км 5 - км 10 (в том числе проектные работы)</t>
  </si>
  <si>
    <t>Администрация Елизовского муниципального района</t>
  </si>
  <si>
    <t>Строительство комплексной КНС в г. Елизово, производительностью 5200 тыс.мᵌ/сут. (в том числе проектно-изыскательские работы и государственная экспертиза проектной документации)</t>
  </si>
  <si>
    <t>Строительство напорного коллектора в 2 ветки через реку Авача от КНС-9 до КОС-29 (в том числе проектно-изыскательские работы и государственная экспертиза проектной документации)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</si>
  <si>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</si>
  <si>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 xml:space="preserve">Строительство скотомогильника в Мильковском муниципальном районе Камчатского края 
</t>
  </si>
  <si>
    <t>4</t>
  </si>
  <si>
    <t>5</t>
  </si>
  <si>
    <t>6</t>
  </si>
  <si>
    <t>8</t>
  </si>
  <si>
    <t>от 28.08.2013 № 41-1-4-0073-13, 
от 30.08.2013 № 41-1-6-0076-13</t>
  </si>
  <si>
    <t>от 06.12.2016 № 41-1-1-3-0088-16, 
от 13.02.2017 № 1-1-6-0007-17</t>
  </si>
  <si>
    <t>от 26.05.2017 № 1-1-6-0021-17, 
от 11.04.2017 № 41-1-1-3-0026-17</t>
  </si>
  <si>
    <t>от 30.09.2015 №  41-1-5-0081-15, 
от 06.10.2015 № 1-1-6-0039-15</t>
  </si>
  <si>
    <t>от 25.09.2013 № 41-1-4-0085-13, 
от 26.09.2013 № 41-1-6-0086-13</t>
  </si>
  <si>
    <t>от 18.07.2018 № 41-1-1-3-0032-18</t>
  </si>
  <si>
    <t>от 04.12.2017 № 41-1-1-3-0090-17, 
от 05.12.2017 № 1-1-6-0102-17</t>
  </si>
  <si>
    <t xml:space="preserve"> от 27.02.2018 № 41-1-1-3-0009-18, 
от 27.02.2018 № 41-1-0026-18</t>
  </si>
  <si>
    <t>от 31.05.2018 № 41-1-1-3-0031-18,
от 24.12.2018 № 41-1-0281-18</t>
  </si>
  <si>
    <t>от 30.03.2015 № 41-1-5-0023-15, 
от 31.03.2015 № 1-1-6-0007-15</t>
  </si>
  <si>
    <t>от 30.03.2015 №41-1-5-0025-15, 
от 31.03.2015 № 1-1-6-0008-15</t>
  </si>
  <si>
    <t>от 13.05.2016 № 1-6-3-0011-16; 
от 14.03.2016  № 41-1-3-0009-16</t>
  </si>
  <si>
    <t xml:space="preserve">от 26.03.2018 № 41-1-1-3-0015-18; 
от 29 03.2018 № 41-1-0039-18 от 29 03.2018 </t>
  </si>
  <si>
    <t>от 22.12.2014 № 41-1-5-0125-14; 
от 24.12.2014 № 41-1-6-0061-14</t>
  </si>
  <si>
    <t xml:space="preserve">от 20.09.2016 № 41-1-1-3-0066-16, 
от 28.09.2016 № 1-1-6-0046-16 </t>
  </si>
  <si>
    <t xml:space="preserve">от 30.09.2013 № 41-1-5-0090-13, 
от 14.05.2014 № 1-1-6-0021-14 </t>
  </si>
  <si>
    <t>№ 41-1-1-3-0089-17 от 28.11.2017,
№ 41-1-0118-17 от 27.12.2017</t>
  </si>
  <si>
    <t>№ 41-1-1-3-0085-17 от 22.10.2017,
№ 41-1-0117-17 от 27.12.2017</t>
  </si>
  <si>
    <t>№41-1-1-3-0093-17 от 08.12.2017,
№ 41-1-0008-18 от 24.01.2018</t>
  </si>
  <si>
    <t>№ 41-1-1-3-005550-2018 от 26.11.2018</t>
  </si>
  <si>
    <t>от 16.08.2017 № 1-1-6-0048-17, 
от 02.08.2017 № 41-1-1-3-0051-17</t>
  </si>
  <si>
    <t>от 12.04.2018 № 41-1-0053-18, 
от 05.12.2017 № 41-1-1-3-0091-17</t>
  </si>
  <si>
    <t>Приложение к постановлению  Правительства Камчатского края
от ________________ № ________</t>
  </si>
  <si>
    <t>2022 год</t>
  </si>
  <si>
    <t xml:space="preserve">2023 год </t>
  </si>
  <si>
    <t>2018-2019 годы</t>
  </si>
  <si>
    <t xml:space="preserve">2020 год                              </t>
  </si>
  <si>
    <t>2020 год,  
1 год</t>
  </si>
  <si>
    <t>Жилая застройка на ул. Арсеньева в г. Петропавловске-Камчатском (разработка проектной документации)</t>
  </si>
  <si>
    <t>6.12</t>
  </si>
  <si>
    <t>9.3</t>
  </si>
  <si>
    <t>Формирование инженерной инфраструктуры в  целях жилищного строительства на территории Корякского округа</t>
  </si>
  <si>
    <t>2023, 3 года год</t>
  </si>
  <si>
    <t>3 800,0 м2</t>
  </si>
  <si>
    <t>320 000,0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</si>
</sst>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/>
    <xf numFmtId="0" fontId="2" fillId="0" borderId="0" xfId="0" applyFont="1" applyFill="1" applyAlignment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wrapText="1"/>
    </xf>
    <xf numFmtId="0" fontId="4" fillId="0" borderId="0" xfId="0" applyFont="1"/>
    <xf numFmtId="0" fontId="5" fillId="0" borderId="0" xfId="0" applyFont="1" applyAlignment="1">
      <alignment horizontal="left"/>
    </xf>
    <xf numFmtId="164" fontId="2" fillId="0" borderId="1" xfId="0" applyNumberFormat="1" applyFont="1" applyFill="1" applyBorder="1" applyAlignment="1">
      <alignment vertical="center" wrapText="1"/>
    </xf>
    <xf numFmtId="0" fontId="2" fillId="2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1" fontId="7" fillId="0" borderId="0" xfId="0" applyNumberFormat="1" applyFont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2" fillId="2" borderId="0" xfId="0" applyFont="1" applyFill="1" applyAlignment="1"/>
    <xf numFmtId="164" fontId="2" fillId="2" borderId="1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2" borderId="0" xfId="0" applyNumberFormat="1" applyFont="1" applyFill="1"/>
    <xf numFmtId="1" fontId="2" fillId="0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" fontId="2" fillId="3" borderId="1" xfId="0" applyNumberFormat="1" applyFont="1" applyFill="1" applyBorder="1" applyAlignment="1">
      <alignment horizontal="left" vertical="center" wrapText="1"/>
    </xf>
    <xf numFmtId="1" fontId="2" fillId="3" borderId="13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top" wrapText="1"/>
    </xf>
    <xf numFmtId="1" fontId="2" fillId="3" borderId="5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center" vertical="center" wrapText="1"/>
    </xf>
    <xf numFmtId="1" fontId="2" fillId="3" borderId="9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textRotation="90" wrapText="1"/>
    </xf>
    <xf numFmtId="164" fontId="2" fillId="2" borderId="3" xfId="0" applyNumberFormat="1" applyFont="1" applyFill="1" applyBorder="1" applyAlignment="1">
      <alignment horizontal="center" vertical="center" textRotation="90" wrapText="1"/>
    </xf>
    <xf numFmtId="164" fontId="2" fillId="2" borderId="4" xfId="0" applyNumberFormat="1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16" fontId="2" fillId="2" borderId="13" xfId="0" applyNumberFormat="1" applyFont="1" applyFill="1" applyBorder="1" applyAlignment="1">
      <alignment horizontal="left" vertical="top" wrapText="1"/>
    </xf>
    <xf numFmtId="16" fontId="2" fillId="2" borderId="14" xfId="0" applyNumberFormat="1" applyFont="1" applyFill="1" applyBorder="1" applyAlignment="1">
      <alignment horizontal="left" vertical="top" wrapText="1"/>
    </xf>
    <xf numFmtId="16" fontId="2" fillId="2" borderId="15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CCFFCC"/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0"/>
  <sheetViews>
    <sheetView tabSelected="1" view="pageBreakPreview" zoomScale="70" zoomScaleNormal="70" zoomScaleSheetLayoutView="70" workbookViewId="0">
      <pane ySplit="6" topLeftCell="A742" activePane="bottomLeft" state="frozen"/>
      <selection activeCell="A7" sqref="A7"/>
      <selection pane="bottomLeft" activeCell="D762" sqref="D762:F766"/>
    </sheetView>
  </sheetViews>
  <sheetFormatPr defaultColWidth="11.5703125" defaultRowHeight="12.75" x14ac:dyDescent="0.2"/>
  <cols>
    <col min="1" max="1" width="4.42578125" style="1" customWidth="1"/>
    <col min="2" max="2" width="23.140625" style="2" customWidth="1"/>
    <col min="3" max="3" width="17.140625" style="1" customWidth="1"/>
    <col min="4" max="4" width="14.85546875" style="15" customWidth="1"/>
    <col min="5" max="8" width="14.85546875" style="1" customWidth="1"/>
    <col min="9" max="9" width="7.140625" style="1" customWidth="1"/>
    <col min="10" max="10" width="5.5703125" style="1" customWidth="1"/>
    <col min="11" max="11" width="14.5703125" style="1" customWidth="1"/>
    <col min="12" max="12" width="7.28515625" style="1" customWidth="1"/>
    <col min="13" max="13" width="12" style="1" customWidth="1"/>
    <col min="14" max="14" width="11.42578125" style="1" customWidth="1"/>
    <col min="15" max="15" width="11.7109375" style="1" customWidth="1"/>
    <col min="16" max="16" width="8.85546875" style="1" customWidth="1"/>
    <col min="17" max="17" width="3.85546875" style="1" customWidth="1"/>
    <col min="18" max="18" width="10.85546875" style="1" customWidth="1"/>
    <col min="19" max="19" width="5.85546875" style="1" customWidth="1"/>
    <col min="20" max="20" width="9.85546875" style="1" customWidth="1"/>
    <col min="21" max="21" width="19.140625" style="1" customWidth="1"/>
    <col min="22" max="22" width="11.5703125" style="1" customWidth="1"/>
    <col min="23" max="16384" width="11.5703125" style="1"/>
  </cols>
  <sheetData>
    <row r="1" spans="1:20" ht="83.25" customHeight="1" x14ac:dyDescent="0.2">
      <c r="N1" s="75" t="s">
        <v>479</v>
      </c>
      <c r="O1" s="75"/>
      <c r="P1" s="75"/>
      <c r="Q1" s="75"/>
      <c r="R1" s="75"/>
      <c r="S1" s="75"/>
      <c r="T1" s="75"/>
    </row>
    <row r="2" spans="1:20" ht="13.5" customHeight="1" x14ac:dyDescent="0.4">
      <c r="N2" s="12"/>
      <c r="O2" s="12"/>
      <c r="P2" s="12"/>
      <c r="Q2" s="13"/>
      <c r="R2" s="13"/>
      <c r="S2" s="13"/>
      <c r="T2" s="13"/>
    </row>
    <row r="3" spans="1:20" s="3" customFormat="1" ht="12.75" customHeight="1" x14ac:dyDescent="0.2">
      <c r="B3" s="4"/>
      <c r="D3" s="25"/>
      <c r="P3" s="83"/>
      <c r="Q3" s="83"/>
      <c r="R3" s="83"/>
      <c r="S3" s="83"/>
      <c r="T3" s="83"/>
    </row>
    <row r="4" spans="1:20" s="3" customFormat="1" ht="26.25" x14ac:dyDescent="0.2">
      <c r="A4" s="84" t="s">
        <v>205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20" x14ac:dyDescent="0.2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</row>
    <row r="6" spans="1:20" ht="197.25" customHeight="1" x14ac:dyDescent="0.2">
      <c r="A6" s="33" t="s">
        <v>26</v>
      </c>
      <c r="B6" s="32" t="s">
        <v>9</v>
      </c>
      <c r="C6" s="32" t="s">
        <v>5</v>
      </c>
      <c r="D6" s="32" t="s">
        <v>382</v>
      </c>
      <c r="E6" s="32" t="s">
        <v>370</v>
      </c>
      <c r="F6" s="32" t="s">
        <v>371</v>
      </c>
      <c r="G6" s="32" t="s">
        <v>24</v>
      </c>
      <c r="H6" s="32" t="s">
        <v>29</v>
      </c>
      <c r="I6" s="5" t="s">
        <v>16</v>
      </c>
      <c r="J6" s="5" t="s">
        <v>27</v>
      </c>
      <c r="K6" s="5" t="s">
        <v>15</v>
      </c>
      <c r="L6" s="5" t="s">
        <v>4</v>
      </c>
      <c r="M6" s="5" t="s">
        <v>12</v>
      </c>
      <c r="N6" s="5" t="s">
        <v>14</v>
      </c>
      <c r="O6" s="5" t="s">
        <v>17</v>
      </c>
      <c r="P6" s="5" t="s">
        <v>20</v>
      </c>
      <c r="Q6" s="5" t="s">
        <v>18</v>
      </c>
      <c r="R6" s="5" t="s">
        <v>19</v>
      </c>
      <c r="S6" s="5" t="s">
        <v>28</v>
      </c>
      <c r="T6" s="6" t="s">
        <v>6</v>
      </c>
    </row>
    <row r="7" spans="1:20" s="8" customFormat="1" x14ac:dyDescent="0.2">
      <c r="A7" s="7">
        <v>1</v>
      </c>
      <c r="B7" s="40">
        <v>2</v>
      </c>
      <c r="C7" s="7">
        <v>3</v>
      </c>
      <c r="D7" s="29" t="s">
        <v>453</v>
      </c>
      <c r="E7" s="29" t="s">
        <v>454</v>
      </c>
      <c r="F7" s="29" t="s">
        <v>455</v>
      </c>
      <c r="G7" s="7">
        <v>7</v>
      </c>
      <c r="H7" s="29" t="s">
        <v>456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  <c r="T7" s="7">
        <v>20</v>
      </c>
    </row>
    <row r="8" spans="1:20" s="8" customFormat="1" x14ac:dyDescent="0.2">
      <c r="A8" s="42" t="s">
        <v>10</v>
      </c>
      <c r="B8" s="86" t="s">
        <v>106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pans="1:20" s="8" customFormat="1" x14ac:dyDescent="0.2">
      <c r="A9" s="43"/>
      <c r="B9" s="37" t="s">
        <v>5</v>
      </c>
      <c r="C9" s="11">
        <f>SUM(D9:H9)</f>
        <v>3222576.375</v>
      </c>
      <c r="D9" s="11">
        <f>SUM(D10:D13)</f>
        <v>2855066.2</v>
      </c>
      <c r="E9" s="11">
        <f t="shared" ref="E9" si="0">SUM(E10:E13)</f>
        <v>0</v>
      </c>
      <c r="F9" s="11">
        <f t="shared" ref="F9" si="1">SUM(F10:F13)</f>
        <v>0</v>
      </c>
      <c r="G9" s="11">
        <f t="shared" ref="G9:H9" si="2">SUM(G10:G13)</f>
        <v>198909.86799999999</v>
      </c>
      <c r="H9" s="11">
        <f t="shared" si="2"/>
        <v>168600.307</v>
      </c>
      <c r="I9" s="46"/>
      <c r="J9" s="47"/>
      <c r="K9" s="47"/>
      <c r="L9" s="47"/>
      <c r="M9" s="47"/>
      <c r="N9" s="47"/>
      <c r="O9" s="47"/>
      <c r="P9" s="47"/>
      <c r="Q9" s="47"/>
      <c r="R9" s="47"/>
      <c r="S9" s="47"/>
      <c r="T9" s="48"/>
    </row>
    <row r="10" spans="1:20" ht="12.75" customHeight="1" x14ac:dyDescent="0.2">
      <c r="A10" s="43"/>
      <c r="B10" s="37" t="s">
        <v>0</v>
      </c>
      <c r="C10" s="11">
        <f t="shared" ref="C10:C13" si="3">SUM(D10:H10)</f>
        <v>2501400</v>
      </c>
      <c r="D10" s="11">
        <f>D18+D26</f>
        <v>2501400</v>
      </c>
      <c r="E10" s="11">
        <f t="shared" ref="E10:H10" si="4">E18+E26</f>
        <v>0</v>
      </c>
      <c r="F10" s="11">
        <f t="shared" si="4"/>
        <v>0</v>
      </c>
      <c r="G10" s="11">
        <f t="shared" si="4"/>
        <v>0</v>
      </c>
      <c r="H10" s="11">
        <f t="shared" si="4"/>
        <v>0</v>
      </c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1"/>
    </row>
    <row r="11" spans="1:20" ht="12.75" customHeight="1" x14ac:dyDescent="0.2">
      <c r="A11" s="43"/>
      <c r="B11" s="37" t="s">
        <v>1</v>
      </c>
      <c r="C11" s="11">
        <f t="shared" si="3"/>
        <v>721176.375</v>
      </c>
      <c r="D11" s="11">
        <f t="shared" ref="D11:H13" si="5">D19+D27</f>
        <v>353666.2</v>
      </c>
      <c r="E11" s="11">
        <f t="shared" si="5"/>
        <v>0</v>
      </c>
      <c r="F11" s="11">
        <f t="shared" si="5"/>
        <v>0</v>
      </c>
      <c r="G11" s="11">
        <f t="shared" si="5"/>
        <v>198909.86799999999</v>
      </c>
      <c r="H11" s="11">
        <f t="shared" si="5"/>
        <v>168600.307</v>
      </c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1"/>
    </row>
    <row r="12" spans="1:20" ht="12.75" customHeight="1" x14ac:dyDescent="0.2">
      <c r="A12" s="43"/>
      <c r="B12" s="37" t="s">
        <v>2</v>
      </c>
      <c r="C12" s="11">
        <f t="shared" si="3"/>
        <v>0</v>
      </c>
      <c r="D12" s="11">
        <f t="shared" si="5"/>
        <v>0</v>
      </c>
      <c r="E12" s="11">
        <f t="shared" si="5"/>
        <v>0</v>
      </c>
      <c r="F12" s="11">
        <f t="shared" si="5"/>
        <v>0</v>
      </c>
      <c r="G12" s="11">
        <f t="shared" si="5"/>
        <v>0</v>
      </c>
      <c r="H12" s="11">
        <f t="shared" si="5"/>
        <v>0</v>
      </c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1"/>
    </row>
    <row r="13" spans="1:20" ht="12.75" customHeight="1" x14ac:dyDescent="0.2">
      <c r="A13" s="44"/>
      <c r="B13" s="37" t="s">
        <v>3</v>
      </c>
      <c r="C13" s="11">
        <f t="shared" si="3"/>
        <v>0</v>
      </c>
      <c r="D13" s="11">
        <f t="shared" si="5"/>
        <v>0</v>
      </c>
      <c r="E13" s="11">
        <f t="shared" si="5"/>
        <v>0</v>
      </c>
      <c r="F13" s="11">
        <f t="shared" si="5"/>
        <v>0</v>
      </c>
      <c r="G13" s="11">
        <f t="shared" si="5"/>
        <v>0</v>
      </c>
      <c r="H13" s="11">
        <f t="shared" si="5"/>
        <v>0</v>
      </c>
      <c r="I13" s="52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</row>
    <row r="14" spans="1:20" x14ac:dyDescent="0.2">
      <c r="A14" s="55" t="s">
        <v>298</v>
      </c>
      <c r="B14" s="57" t="s">
        <v>71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8"/>
    </row>
    <row r="15" spans="1:20" x14ac:dyDescent="0.2">
      <c r="A15" s="56"/>
      <c r="B15" s="59" t="s">
        <v>137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</row>
    <row r="16" spans="1:20" ht="64.5" customHeight="1" x14ac:dyDescent="0.2">
      <c r="A16" s="56"/>
      <c r="B16" s="87" t="s">
        <v>72</v>
      </c>
      <c r="C16" s="88"/>
      <c r="D16" s="88"/>
      <c r="E16" s="88"/>
      <c r="F16" s="88"/>
      <c r="G16" s="88"/>
      <c r="H16" s="89"/>
      <c r="I16" s="60" t="s">
        <v>138</v>
      </c>
      <c r="J16" s="60"/>
      <c r="K16" s="60" t="s">
        <v>107</v>
      </c>
      <c r="L16" s="60"/>
      <c r="M16" s="60" t="s">
        <v>71</v>
      </c>
      <c r="N16" s="60" t="s">
        <v>71</v>
      </c>
      <c r="O16" s="60" t="s">
        <v>71</v>
      </c>
      <c r="P16" s="63"/>
      <c r="Q16" s="60" t="s">
        <v>30</v>
      </c>
      <c r="R16" s="60" t="s">
        <v>108</v>
      </c>
      <c r="S16" s="60" t="s">
        <v>139</v>
      </c>
      <c r="T16" s="66"/>
    </row>
    <row r="17" spans="1:20" ht="12.75" customHeight="1" x14ac:dyDescent="0.2">
      <c r="A17" s="56"/>
      <c r="B17" s="36" t="s">
        <v>5</v>
      </c>
      <c r="C17" s="9">
        <f>D17+E17+F17+G17+H17</f>
        <v>589476.375</v>
      </c>
      <c r="D17" s="10">
        <f t="shared" ref="D17" si="6">SUM(D18:D21)</f>
        <v>221966.2</v>
      </c>
      <c r="E17" s="10">
        <f t="shared" ref="E17:H17" si="7">SUM(E18:E21)</f>
        <v>0</v>
      </c>
      <c r="F17" s="10">
        <f t="shared" si="7"/>
        <v>0</v>
      </c>
      <c r="G17" s="10">
        <f t="shared" si="7"/>
        <v>198909.86799999999</v>
      </c>
      <c r="H17" s="10">
        <f t="shared" si="7"/>
        <v>168600.307</v>
      </c>
      <c r="I17" s="61"/>
      <c r="J17" s="61"/>
      <c r="K17" s="61"/>
      <c r="L17" s="61"/>
      <c r="M17" s="61"/>
      <c r="N17" s="61"/>
      <c r="O17" s="61"/>
      <c r="P17" s="64"/>
      <c r="Q17" s="61"/>
      <c r="R17" s="61"/>
      <c r="S17" s="61"/>
      <c r="T17" s="66"/>
    </row>
    <row r="18" spans="1:20" ht="12.75" customHeight="1" x14ac:dyDescent="0.2">
      <c r="A18" s="56"/>
      <c r="B18" s="36" t="s">
        <v>0</v>
      </c>
      <c r="C18" s="9">
        <f t="shared" ref="C18:C21" si="8">D18+E18+F18+G18+H18</f>
        <v>0</v>
      </c>
      <c r="D18" s="10"/>
      <c r="E18" s="10"/>
      <c r="F18" s="10"/>
      <c r="G18" s="10"/>
      <c r="H18" s="10"/>
      <c r="I18" s="61"/>
      <c r="J18" s="61"/>
      <c r="K18" s="61"/>
      <c r="L18" s="61"/>
      <c r="M18" s="61"/>
      <c r="N18" s="61"/>
      <c r="O18" s="61"/>
      <c r="P18" s="64"/>
      <c r="Q18" s="61"/>
      <c r="R18" s="61"/>
      <c r="S18" s="61"/>
      <c r="T18" s="66"/>
    </row>
    <row r="19" spans="1:20" ht="12.75" customHeight="1" x14ac:dyDescent="0.2">
      <c r="A19" s="56"/>
      <c r="B19" s="36" t="s">
        <v>1</v>
      </c>
      <c r="C19" s="9">
        <f t="shared" si="8"/>
        <v>589476.375</v>
      </c>
      <c r="D19" s="14">
        <v>221966.2</v>
      </c>
      <c r="E19" s="10">
        <v>0</v>
      </c>
      <c r="F19" s="10">
        <v>0</v>
      </c>
      <c r="G19" s="10">
        <v>198909.86799999999</v>
      </c>
      <c r="H19" s="10">
        <v>168600.307</v>
      </c>
      <c r="I19" s="61"/>
      <c r="J19" s="61"/>
      <c r="K19" s="61"/>
      <c r="L19" s="61"/>
      <c r="M19" s="61"/>
      <c r="N19" s="61"/>
      <c r="O19" s="61"/>
      <c r="P19" s="64"/>
      <c r="Q19" s="61"/>
      <c r="R19" s="61"/>
      <c r="S19" s="61"/>
      <c r="T19" s="66"/>
    </row>
    <row r="20" spans="1:20" ht="12.75" customHeight="1" x14ac:dyDescent="0.2">
      <c r="A20" s="56"/>
      <c r="B20" s="36" t="s">
        <v>2</v>
      </c>
      <c r="C20" s="9">
        <f t="shared" si="8"/>
        <v>0</v>
      </c>
      <c r="D20" s="10"/>
      <c r="E20" s="10"/>
      <c r="F20" s="10"/>
      <c r="G20" s="10"/>
      <c r="H20" s="10"/>
      <c r="I20" s="61"/>
      <c r="J20" s="61"/>
      <c r="K20" s="61"/>
      <c r="L20" s="61"/>
      <c r="M20" s="61"/>
      <c r="N20" s="61"/>
      <c r="O20" s="61"/>
      <c r="P20" s="64"/>
      <c r="Q20" s="61"/>
      <c r="R20" s="61"/>
      <c r="S20" s="61"/>
      <c r="T20" s="66"/>
    </row>
    <row r="21" spans="1:20" ht="12.75" customHeight="1" x14ac:dyDescent="0.2">
      <c r="A21" s="74"/>
      <c r="B21" s="36" t="s">
        <v>3</v>
      </c>
      <c r="C21" s="9">
        <f t="shared" si="8"/>
        <v>0</v>
      </c>
      <c r="D21" s="10"/>
      <c r="E21" s="10"/>
      <c r="F21" s="10"/>
      <c r="G21" s="10"/>
      <c r="H21" s="10"/>
      <c r="I21" s="62"/>
      <c r="J21" s="62"/>
      <c r="K21" s="62"/>
      <c r="L21" s="62"/>
      <c r="M21" s="62"/>
      <c r="N21" s="62"/>
      <c r="O21" s="62"/>
      <c r="P21" s="65"/>
      <c r="Q21" s="62"/>
      <c r="R21" s="62"/>
      <c r="S21" s="62"/>
      <c r="T21" s="66"/>
    </row>
    <row r="22" spans="1:20" x14ac:dyDescent="0.2">
      <c r="A22" s="55" t="s">
        <v>299</v>
      </c>
      <c r="B22" s="57" t="s">
        <v>109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8"/>
    </row>
    <row r="23" spans="1:20" s="15" customFormat="1" x14ac:dyDescent="0.2">
      <c r="A23" s="56"/>
      <c r="B23" s="59" t="s">
        <v>140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</row>
    <row r="24" spans="1:20" s="15" customFormat="1" ht="50.1" customHeight="1" x14ac:dyDescent="0.2">
      <c r="A24" s="56"/>
      <c r="B24" s="87" t="s">
        <v>380</v>
      </c>
      <c r="C24" s="88"/>
      <c r="D24" s="88"/>
      <c r="E24" s="88"/>
      <c r="F24" s="88"/>
      <c r="G24" s="88"/>
      <c r="H24" s="89"/>
      <c r="I24" s="60" t="s">
        <v>58</v>
      </c>
      <c r="J24" s="60"/>
      <c r="K24" s="60" t="s">
        <v>44</v>
      </c>
      <c r="L24" s="60" t="s">
        <v>112</v>
      </c>
      <c r="M24" s="60" t="s">
        <v>109</v>
      </c>
      <c r="N24" s="60" t="s">
        <v>109</v>
      </c>
      <c r="O24" s="60" t="s">
        <v>109</v>
      </c>
      <c r="P24" s="63" t="s">
        <v>141</v>
      </c>
      <c r="Q24" s="60" t="s">
        <v>30</v>
      </c>
      <c r="R24" s="60" t="s">
        <v>111</v>
      </c>
      <c r="S24" s="60" t="s">
        <v>32</v>
      </c>
      <c r="T24" s="66" t="s">
        <v>457</v>
      </c>
    </row>
    <row r="25" spans="1:20" s="15" customFormat="1" ht="12.75" customHeight="1" x14ac:dyDescent="0.2">
      <c r="A25" s="56"/>
      <c r="B25" s="36" t="s">
        <v>5</v>
      </c>
      <c r="C25" s="9">
        <f>SUM(D25:H25)</f>
        <v>2633100</v>
      </c>
      <c r="D25" s="10">
        <f t="shared" ref="D25" si="9">SUM(D26:D29)</f>
        <v>2633100</v>
      </c>
      <c r="E25" s="10">
        <f t="shared" ref="E25:H25" si="10">SUM(E26:E29)</f>
        <v>0</v>
      </c>
      <c r="F25" s="10">
        <f t="shared" si="10"/>
        <v>0</v>
      </c>
      <c r="G25" s="10">
        <f t="shared" si="10"/>
        <v>0</v>
      </c>
      <c r="H25" s="10">
        <f t="shared" si="10"/>
        <v>0</v>
      </c>
      <c r="I25" s="61"/>
      <c r="J25" s="61"/>
      <c r="K25" s="61"/>
      <c r="L25" s="61"/>
      <c r="M25" s="61"/>
      <c r="N25" s="61"/>
      <c r="O25" s="61"/>
      <c r="P25" s="64"/>
      <c r="Q25" s="61"/>
      <c r="R25" s="61"/>
      <c r="S25" s="61"/>
      <c r="T25" s="66"/>
    </row>
    <row r="26" spans="1:20" s="15" customFormat="1" ht="12.75" customHeight="1" x14ac:dyDescent="0.2">
      <c r="A26" s="56"/>
      <c r="B26" s="34" t="s">
        <v>0</v>
      </c>
      <c r="C26" s="9">
        <f t="shared" ref="C26:C29" si="11">SUM(D26:H26)</f>
        <v>2501400</v>
      </c>
      <c r="D26" s="14">
        <v>2501400</v>
      </c>
      <c r="E26" s="10"/>
      <c r="F26" s="10"/>
      <c r="G26" s="10"/>
      <c r="H26" s="10"/>
      <c r="I26" s="61"/>
      <c r="J26" s="61"/>
      <c r="K26" s="61"/>
      <c r="L26" s="61"/>
      <c r="M26" s="61"/>
      <c r="N26" s="61"/>
      <c r="O26" s="61"/>
      <c r="P26" s="64"/>
      <c r="Q26" s="61"/>
      <c r="R26" s="61"/>
      <c r="S26" s="61"/>
      <c r="T26" s="66"/>
    </row>
    <row r="27" spans="1:20" s="15" customFormat="1" ht="12.75" customHeight="1" x14ac:dyDescent="0.2">
      <c r="A27" s="56"/>
      <c r="B27" s="36" t="s">
        <v>1</v>
      </c>
      <c r="C27" s="9">
        <f t="shared" si="11"/>
        <v>131700</v>
      </c>
      <c r="D27" s="14">
        <v>131700</v>
      </c>
      <c r="E27" s="10"/>
      <c r="F27" s="10"/>
      <c r="G27" s="10"/>
      <c r="H27" s="10"/>
      <c r="I27" s="61"/>
      <c r="J27" s="61"/>
      <c r="K27" s="61"/>
      <c r="L27" s="61"/>
      <c r="M27" s="61"/>
      <c r="N27" s="61"/>
      <c r="O27" s="61"/>
      <c r="P27" s="64"/>
      <c r="Q27" s="61"/>
      <c r="R27" s="61"/>
      <c r="S27" s="61"/>
      <c r="T27" s="66"/>
    </row>
    <row r="28" spans="1:20" s="15" customFormat="1" ht="12.75" customHeight="1" x14ac:dyDescent="0.2">
      <c r="A28" s="56"/>
      <c r="B28" s="36" t="s">
        <v>2</v>
      </c>
      <c r="C28" s="9">
        <f t="shared" si="11"/>
        <v>0</v>
      </c>
      <c r="D28" s="10"/>
      <c r="E28" s="10"/>
      <c r="F28" s="10"/>
      <c r="G28" s="10"/>
      <c r="H28" s="10"/>
      <c r="I28" s="61"/>
      <c r="J28" s="61"/>
      <c r="K28" s="61"/>
      <c r="L28" s="61"/>
      <c r="M28" s="61"/>
      <c r="N28" s="61"/>
      <c r="O28" s="61"/>
      <c r="P28" s="64"/>
      <c r="Q28" s="61"/>
      <c r="R28" s="61"/>
      <c r="S28" s="61"/>
      <c r="T28" s="66"/>
    </row>
    <row r="29" spans="1:20" s="15" customFormat="1" ht="12.75" customHeight="1" x14ac:dyDescent="0.2">
      <c r="A29" s="74"/>
      <c r="B29" s="36" t="s">
        <v>3</v>
      </c>
      <c r="C29" s="9">
        <f t="shared" si="11"/>
        <v>0</v>
      </c>
      <c r="D29" s="10"/>
      <c r="E29" s="10"/>
      <c r="F29" s="10"/>
      <c r="G29" s="10"/>
      <c r="H29" s="10"/>
      <c r="I29" s="62"/>
      <c r="J29" s="62"/>
      <c r="K29" s="62"/>
      <c r="L29" s="62"/>
      <c r="M29" s="62"/>
      <c r="N29" s="62"/>
      <c r="O29" s="62"/>
      <c r="P29" s="65"/>
      <c r="Q29" s="62"/>
      <c r="R29" s="62"/>
      <c r="S29" s="62"/>
      <c r="T29" s="66"/>
    </row>
    <row r="30" spans="1:20" s="15" customFormat="1" x14ac:dyDescent="0.2">
      <c r="A30" s="42" t="s">
        <v>114</v>
      </c>
      <c r="B30" s="45" t="s">
        <v>142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1:20" s="15" customFormat="1" x14ac:dyDescent="0.2">
      <c r="A31" s="43"/>
      <c r="B31" s="37" t="s">
        <v>5</v>
      </c>
      <c r="C31" s="11">
        <f>SUM(D31:H31)</f>
        <v>4367070.5954299998</v>
      </c>
      <c r="D31" s="11">
        <f t="shared" ref="D31" si="12">SUM(D32:D35)</f>
        <v>1477215.6203699999</v>
      </c>
      <c r="E31" s="11">
        <f>SUM(E32:E35)</f>
        <v>953684.06182000006</v>
      </c>
      <c r="F31" s="11">
        <f t="shared" ref="F31" si="13">SUM(F32:F35)</f>
        <v>1627120.3871099998</v>
      </c>
      <c r="G31" s="11">
        <f t="shared" ref="G31:H31" si="14">SUM(G32:G35)</f>
        <v>309050.52612999995</v>
      </c>
      <c r="H31" s="11">
        <f t="shared" si="14"/>
        <v>0</v>
      </c>
      <c r="I31" s="46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8"/>
    </row>
    <row r="32" spans="1:20" s="15" customFormat="1" ht="12.75" customHeight="1" x14ac:dyDescent="0.2">
      <c r="A32" s="43"/>
      <c r="B32" s="37" t="s">
        <v>0</v>
      </c>
      <c r="C32" s="11">
        <f t="shared" ref="C32:C35" si="15">SUM(D32:H32)</f>
        <v>1714021.5</v>
      </c>
      <c r="D32" s="11">
        <f>D40+D48+D56+D64+D72+D80+D88+D96+D104+D112+D120+D128+D136+D152+D160</f>
        <v>388392.50000000006</v>
      </c>
      <c r="E32" s="11">
        <f t="shared" ref="E32:H32" si="16">E40+E48+E56+E64+E72+E80+E88+E96+E104+E112+E120+E128+E136+E152+E160</f>
        <v>784884.5</v>
      </c>
      <c r="F32" s="11">
        <f t="shared" si="16"/>
        <v>439067.2</v>
      </c>
      <c r="G32" s="11">
        <f t="shared" si="16"/>
        <v>101677.3</v>
      </c>
      <c r="H32" s="11">
        <f t="shared" si="16"/>
        <v>0</v>
      </c>
      <c r="I32" s="49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1"/>
    </row>
    <row r="33" spans="1:20" s="15" customFormat="1" ht="12.75" customHeight="1" x14ac:dyDescent="0.2">
      <c r="A33" s="43"/>
      <c r="B33" s="37" t="s">
        <v>1</v>
      </c>
      <c r="C33" s="11">
        <f t="shared" si="15"/>
        <v>2647938.1988899997</v>
      </c>
      <c r="D33" s="11">
        <f t="shared" ref="D33:H35" si="17">D41+D49+D57+D65+D73+D81+D89+D97+D105+D113+D121+D129+D137+D153+D161</f>
        <v>1086586.1864999998</v>
      </c>
      <c r="E33" s="11">
        <f>E41+E49+E57+E65+E73+E81+E89+E97+E105+E113+E121+E129+E137+E153+E161</f>
        <v>166962.46528</v>
      </c>
      <c r="F33" s="11">
        <f>F41+F49+F57+F65+F73+F81+F89+F97+F105+F113+F121+F129+F137+F153+F161</f>
        <v>1188053.1871099998</v>
      </c>
      <c r="G33" s="11">
        <f t="shared" si="17"/>
        <v>206336.36</v>
      </c>
      <c r="H33" s="11">
        <f t="shared" si="17"/>
        <v>0</v>
      </c>
      <c r="I33" s="49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1"/>
    </row>
    <row r="34" spans="1:20" s="15" customFormat="1" ht="12.75" customHeight="1" x14ac:dyDescent="0.2">
      <c r="A34" s="43"/>
      <c r="B34" s="37" t="s">
        <v>2</v>
      </c>
      <c r="C34" s="11">
        <f t="shared" si="15"/>
        <v>5110.8965399999997</v>
      </c>
      <c r="D34" s="11">
        <f t="shared" si="17"/>
        <v>2236.9338699999998</v>
      </c>
      <c r="E34" s="11">
        <f t="shared" si="17"/>
        <v>1837.09654</v>
      </c>
      <c r="F34" s="11">
        <f t="shared" si="17"/>
        <v>0</v>
      </c>
      <c r="G34" s="11">
        <f t="shared" si="17"/>
        <v>1036.8661300000001</v>
      </c>
      <c r="H34" s="11">
        <f t="shared" si="17"/>
        <v>0</v>
      </c>
      <c r="I34" s="49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1"/>
    </row>
    <row r="35" spans="1:20" s="15" customFormat="1" ht="12.75" customHeight="1" x14ac:dyDescent="0.2">
      <c r="A35" s="44"/>
      <c r="B35" s="37" t="s">
        <v>3</v>
      </c>
      <c r="C35" s="11">
        <f t="shared" si="15"/>
        <v>0</v>
      </c>
      <c r="D35" s="11">
        <f t="shared" si="17"/>
        <v>0</v>
      </c>
      <c r="E35" s="11">
        <f t="shared" si="17"/>
        <v>0</v>
      </c>
      <c r="F35" s="11">
        <f t="shared" si="17"/>
        <v>0</v>
      </c>
      <c r="G35" s="11">
        <f t="shared" si="17"/>
        <v>0</v>
      </c>
      <c r="H35" s="11">
        <f t="shared" si="17"/>
        <v>0</v>
      </c>
      <c r="I35" s="52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/>
    </row>
    <row r="36" spans="1:20" x14ac:dyDescent="0.2">
      <c r="A36" s="55" t="s">
        <v>313</v>
      </c>
      <c r="B36" s="57" t="s">
        <v>47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8"/>
    </row>
    <row r="37" spans="1:20" s="15" customFormat="1" x14ac:dyDescent="0.2">
      <c r="A37" s="56" t="s">
        <v>110</v>
      </c>
      <c r="B37" s="59" t="s">
        <v>143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1:20" s="15" customFormat="1" ht="50.1" customHeight="1" x14ac:dyDescent="0.2">
      <c r="A38" s="56"/>
      <c r="B38" s="91" t="s">
        <v>145</v>
      </c>
      <c r="C38" s="92"/>
      <c r="D38" s="92"/>
      <c r="E38" s="92"/>
      <c r="F38" s="92"/>
      <c r="G38" s="92"/>
      <c r="H38" s="93"/>
      <c r="I38" s="68" t="s">
        <v>22</v>
      </c>
      <c r="J38" s="68"/>
      <c r="K38" s="68" t="s">
        <v>44</v>
      </c>
      <c r="L38" s="68" t="s">
        <v>117</v>
      </c>
      <c r="M38" s="68" t="s">
        <v>113</v>
      </c>
      <c r="N38" s="68" t="s">
        <v>411</v>
      </c>
      <c r="O38" s="60" t="s">
        <v>113</v>
      </c>
      <c r="P38" s="63" t="s">
        <v>206</v>
      </c>
      <c r="Q38" s="60" t="s">
        <v>30</v>
      </c>
      <c r="R38" s="60" t="s">
        <v>65</v>
      </c>
      <c r="S38" s="60" t="s">
        <v>32</v>
      </c>
      <c r="T38" s="66" t="s">
        <v>458</v>
      </c>
    </row>
    <row r="39" spans="1:20" s="15" customFormat="1" ht="12.75" customHeight="1" x14ac:dyDescent="0.2">
      <c r="A39" s="56"/>
      <c r="B39" s="34" t="s">
        <v>5</v>
      </c>
      <c r="C39" s="16">
        <f>SUM(D39:H39)</f>
        <v>80000</v>
      </c>
      <c r="D39" s="14">
        <f t="shared" ref="D39" si="18">SUM(D40:D43)</f>
        <v>0</v>
      </c>
      <c r="E39" s="14">
        <f t="shared" ref="E39:H39" si="19">SUM(E40:E43)</f>
        <v>0</v>
      </c>
      <c r="F39" s="14">
        <f t="shared" si="19"/>
        <v>80000</v>
      </c>
      <c r="G39" s="14">
        <f t="shared" si="19"/>
        <v>0</v>
      </c>
      <c r="H39" s="14">
        <f t="shared" si="19"/>
        <v>0</v>
      </c>
      <c r="I39" s="69"/>
      <c r="J39" s="69"/>
      <c r="K39" s="69"/>
      <c r="L39" s="69"/>
      <c r="M39" s="69"/>
      <c r="N39" s="69"/>
      <c r="O39" s="61"/>
      <c r="P39" s="64"/>
      <c r="Q39" s="61"/>
      <c r="R39" s="61"/>
      <c r="S39" s="61"/>
      <c r="T39" s="66"/>
    </row>
    <row r="40" spans="1:20" s="15" customFormat="1" ht="12.75" customHeight="1" x14ac:dyDescent="0.2">
      <c r="A40" s="56"/>
      <c r="B40" s="34" t="s">
        <v>0</v>
      </c>
      <c r="C40" s="16">
        <f t="shared" ref="C40:C43" si="20">SUM(D40:H40)</f>
        <v>0</v>
      </c>
      <c r="D40" s="14"/>
      <c r="E40" s="14"/>
      <c r="F40" s="14"/>
      <c r="G40" s="14"/>
      <c r="H40" s="14"/>
      <c r="I40" s="69"/>
      <c r="J40" s="69"/>
      <c r="K40" s="69"/>
      <c r="L40" s="69"/>
      <c r="M40" s="69"/>
      <c r="N40" s="69"/>
      <c r="O40" s="61"/>
      <c r="P40" s="64"/>
      <c r="Q40" s="61"/>
      <c r="R40" s="61"/>
      <c r="S40" s="61"/>
      <c r="T40" s="66"/>
    </row>
    <row r="41" spans="1:20" s="15" customFormat="1" ht="12.75" customHeight="1" x14ac:dyDescent="0.2">
      <c r="A41" s="56"/>
      <c r="B41" s="34" t="s">
        <v>1</v>
      </c>
      <c r="C41" s="16">
        <f t="shared" si="20"/>
        <v>80000</v>
      </c>
      <c r="D41" s="14">
        <v>0</v>
      </c>
      <c r="E41" s="14">
        <v>0</v>
      </c>
      <c r="F41" s="14">
        <v>80000</v>
      </c>
      <c r="G41" s="14"/>
      <c r="H41" s="14"/>
      <c r="I41" s="69"/>
      <c r="J41" s="69"/>
      <c r="K41" s="69"/>
      <c r="L41" s="69"/>
      <c r="M41" s="69"/>
      <c r="N41" s="69"/>
      <c r="O41" s="61"/>
      <c r="P41" s="64"/>
      <c r="Q41" s="61"/>
      <c r="R41" s="61"/>
      <c r="S41" s="61"/>
      <c r="T41" s="66"/>
    </row>
    <row r="42" spans="1:20" s="15" customFormat="1" ht="12.75" customHeight="1" x14ac:dyDescent="0.2">
      <c r="A42" s="56"/>
      <c r="B42" s="34" t="s">
        <v>2</v>
      </c>
      <c r="C42" s="16">
        <f t="shared" si="20"/>
        <v>0</v>
      </c>
      <c r="D42" s="14"/>
      <c r="E42" s="14"/>
      <c r="F42" s="14"/>
      <c r="G42" s="14"/>
      <c r="H42" s="14"/>
      <c r="I42" s="69"/>
      <c r="J42" s="69"/>
      <c r="K42" s="69"/>
      <c r="L42" s="69"/>
      <c r="M42" s="69"/>
      <c r="N42" s="69"/>
      <c r="O42" s="61"/>
      <c r="P42" s="64"/>
      <c r="Q42" s="61"/>
      <c r="R42" s="61"/>
      <c r="S42" s="61"/>
      <c r="T42" s="66"/>
    </row>
    <row r="43" spans="1:20" s="15" customFormat="1" ht="12.75" customHeight="1" x14ac:dyDescent="0.2">
      <c r="A43" s="74"/>
      <c r="B43" s="34" t="s">
        <v>3</v>
      </c>
      <c r="C43" s="16">
        <f t="shared" si="20"/>
        <v>0</v>
      </c>
      <c r="D43" s="14"/>
      <c r="E43" s="14"/>
      <c r="F43" s="14"/>
      <c r="G43" s="14"/>
      <c r="H43" s="14"/>
      <c r="I43" s="70"/>
      <c r="J43" s="70"/>
      <c r="K43" s="70"/>
      <c r="L43" s="70"/>
      <c r="M43" s="70"/>
      <c r="N43" s="70"/>
      <c r="O43" s="62"/>
      <c r="P43" s="65"/>
      <c r="Q43" s="62"/>
      <c r="R43" s="62"/>
      <c r="S43" s="62"/>
      <c r="T43" s="66"/>
    </row>
    <row r="44" spans="1:20" x14ac:dyDescent="0.2">
      <c r="A44" s="55" t="s">
        <v>314</v>
      </c>
      <c r="B44" s="57" t="s">
        <v>47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8"/>
    </row>
    <row r="45" spans="1:20" s="15" customFormat="1" x14ac:dyDescent="0.2">
      <c r="A45" s="56" t="s">
        <v>110</v>
      </c>
      <c r="B45" s="59" t="s">
        <v>143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</row>
    <row r="46" spans="1:20" s="15" customFormat="1" ht="50.1" customHeight="1" x14ac:dyDescent="0.2">
      <c r="A46" s="56"/>
      <c r="B46" s="91" t="s">
        <v>146</v>
      </c>
      <c r="C46" s="92"/>
      <c r="D46" s="92"/>
      <c r="E46" s="92"/>
      <c r="F46" s="92"/>
      <c r="G46" s="92"/>
      <c r="H46" s="93"/>
      <c r="I46" s="68" t="s">
        <v>22</v>
      </c>
      <c r="J46" s="68"/>
      <c r="K46" s="68" t="s">
        <v>44</v>
      </c>
      <c r="L46" s="68" t="s">
        <v>117</v>
      </c>
      <c r="M46" s="68" t="s">
        <v>113</v>
      </c>
      <c r="N46" s="68" t="s">
        <v>411</v>
      </c>
      <c r="O46" s="60" t="s">
        <v>113</v>
      </c>
      <c r="P46" s="63" t="s">
        <v>147</v>
      </c>
      <c r="Q46" s="60" t="s">
        <v>30</v>
      </c>
      <c r="R46" s="60" t="s">
        <v>62</v>
      </c>
      <c r="S46" s="60" t="s">
        <v>31</v>
      </c>
      <c r="T46" s="66" t="s">
        <v>207</v>
      </c>
    </row>
    <row r="47" spans="1:20" s="15" customFormat="1" ht="12.75" customHeight="1" x14ac:dyDescent="0.2">
      <c r="A47" s="56"/>
      <c r="B47" s="34" t="s">
        <v>5</v>
      </c>
      <c r="C47" s="16">
        <f>SUM(D47:H47)</f>
        <v>100000</v>
      </c>
      <c r="D47" s="14">
        <f t="shared" ref="D47:E47" si="21">SUM(D48:D51)</f>
        <v>0</v>
      </c>
      <c r="E47" s="14">
        <f t="shared" si="21"/>
        <v>0</v>
      </c>
      <c r="F47" s="14">
        <f t="shared" ref="F47:H47" si="22">SUM(F48:F51)</f>
        <v>100000</v>
      </c>
      <c r="G47" s="14">
        <f t="shared" si="22"/>
        <v>0</v>
      </c>
      <c r="H47" s="14">
        <f t="shared" si="22"/>
        <v>0</v>
      </c>
      <c r="I47" s="69"/>
      <c r="J47" s="69"/>
      <c r="K47" s="69"/>
      <c r="L47" s="69"/>
      <c r="M47" s="69"/>
      <c r="N47" s="69"/>
      <c r="O47" s="61"/>
      <c r="P47" s="64"/>
      <c r="Q47" s="61"/>
      <c r="R47" s="61"/>
      <c r="S47" s="61"/>
      <c r="T47" s="66"/>
    </row>
    <row r="48" spans="1:20" s="15" customFormat="1" ht="12.75" customHeight="1" x14ac:dyDescent="0.2">
      <c r="A48" s="56"/>
      <c r="B48" s="34" t="s">
        <v>0</v>
      </c>
      <c r="C48" s="16">
        <f t="shared" ref="C48:C51" si="23">SUM(D48:H48)</f>
        <v>0</v>
      </c>
      <c r="D48" s="14"/>
      <c r="E48" s="14"/>
      <c r="F48" s="14"/>
      <c r="G48" s="14"/>
      <c r="H48" s="14"/>
      <c r="I48" s="69"/>
      <c r="J48" s="69"/>
      <c r="K48" s="69"/>
      <c r="L48" s="69"/>
      <c r="M48" s="69"/>
      <c r="N48" s="69"/>
      <c r="O48" s="61"/>
      <c r="P48" s="64"/>
      <c r="Q48" s="61"/>
      <c r="R48" s="61"/>
      <c r="S48" s="61"/>
      <c r="T48" s="66"/>
    </row>
    <row r="49" spans="1:20" s="15" customFormat="1" ht="12.75" customHeight="1" x14ac:dyDescent="0.2">
      <c r="A49" s="56"/>
      <c r="B49" s="34" t="s">
        <v>1</v>
      </c>
      <c r="C49" s="16">
        <f t="shared" si="23"/>
        <v>100000</v>
      </c>
      <c r="D49" s="14">
        <v>0</v>
      </c>
      <c r="E49" s="14">
        <v>0</v>
      </c>
      <c r="F49" s="14">
        <v>100000</v>
      </c>
      <c r="G49" s="14"/>
      <c r="H49" s="14"/>
      <c r="I49" s="69"/>
      <c r="J49" s="69"/>
      <c r="K49" s="69"/>
      <c r="L49" s="69"/>
      <c r="M49" s="69"/>
      <c r="N49" s="69"/>
      <c r="O49" s="61"/>
      <c r="P49" s="64"/>
      <c r="Q49" s="61"/>
      <c r="R49" s="61"/>
      <c r="S49" s="61"/>
      <c r="T49" s="66"/>
    </row>
    <row r="50" spans="1:20" s="15" customFormat="1" ht="12.75" customHeight="1" x14ac:dyDescent="0.2">
      <c r="A50" s="56"/>
      <c r="B50" s="34" t="s">
        <v>2</v>
      </c>
      <c r="C50" s="16">
        <f t="shared" si="23"/>
        <v>0</v>
      </c>
      <c r="D50" s="14"/>
      <c r="E50" s="14"/>
      <c r="F50" s="14"/>
      <c r="G50" s="14"/>
      <c r="H50" s="14"/>
      <c r="I50" s="69"/>
      <c r="J50" s="69"/>
      <c r="K50" s="69"/>
      <c r="L50" s="69"/>
      <c r="M50" s="69"/>
      <c r="N50" s="69"/>
      <c r="O50" s="61"/>
      <c r="P50" s="64"/>
      <c r="Q50" s="61"/>
      <c r="R50" s="61"/>
      <c r="S50" s="61"/>
      <c r="T50" s="66"/>
    </row>
    <row r="51" spans="1:20" s="15" customFormat="1" ht="12.75" customHeight="1" x14ac:dyDescent="0.2">
      <c r="A51" s="74"/>
      <c r="B51" s="34" t="s">
        <v>3</v>
      </c>
      <c r="C51" s="16">
        <f t="shared" si="23"/>
        <v>0</v>
      </c>
      <c r="D51" s="14"/>
      <c r="E51" s="14"/>
      <c r="F51" s="14"/>
      <c r="G51" s="14"/>
      <c r="H51" s="14"/>
      <c r="I51" s="70"/>
      <c r="J51" s="70"/>
      <c r="K51" s="70"/>
      <c r="L51" s="70"/>
      <c r="M51" s="70"/>
      <c r="N51" s="70"/>
      <c r="O51" s="62"/>
      <c r="P51" s="65"/>
      <c r="Q51" s="62"/>
      <c r="R51" s="62"/>
      <c r="S51" s="62"/>
      <c r="T51" s="66"/>
    </row>
    <row r="52" spans="1:20" s="15" customFormat="1" x14ac:dyDescent="0.2">
      <c r="A52" s="55" t="s">
        <v>315</v>
      </c>
      <c r="B52" s="57" t="s">
        <v>47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8"/>
    </row>
    <row r="53" spans="1:20" s="15" customFormat="1" x14ac:dyDescent="0.2">
      <c r="A53" s="56" t="s">
        <v>110</v>
      </c>
      <c r="B53" s="59" t="s">
        <v>143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</row>
    <row r="54" spans="1:20" s="15" customFormat="1" ht="50.1" customHeight="1" x14ac:dyDescent="0.2">
      <c r="A54" s="56"/>
      <c r="B54" s="91" t="s">
        <v>149</v>
      </c>
      <c r="C54" s="92"/>
      <c r="D54" s="92"/>
      <c r="E54" s="92"/>
      <c r="F54" s="92"/>
      <c r="G54" s="92"/>
      <c r="H54" s="93"/>
      <c r="I54" s="68" t="s">
        <v>22</v>
      </c>
      <c r="J54" s="68"/>
      <c r="K54" s="68" t="s">
        <v>44</v>
      </c>
      <c r="L54" s="68" t="s">
        <v>119</v>
      </c>
      <c r="M54" s="68" t="s">
        <v>113</v>
      </c>
      <c r="N54" s="68" t="s">
        <v>411</v>
      </c>
      <c r="O54" s="60" t="s">
        <v>113</v>
      </c>
      <c r="P54" s="63" t="s">
        <v>150</v>
      </c>
      <c r="Q54" s="60" t="s">
        <v>30</v>
      </c>
      <c r="R54" s="60" t="s">
        <v>53</v>
      </c>
      <c r="S54" s="60" t="s">
        <v>31</v>
      </c>
      <c r="T54" s="66" t="s">
        <v>208</v>
      </c>
    </row>
    <row r="55" spans="1:20" s="15" customFormat="1" ht="12.75" customHeight="1" x14ac:dyDescent="0.2">
      <c r="A55" s="56"/>
      <c r="B55" s="34" t="s">
        <v>5</v>
      </c>
      <c r="C55" s="16">
        <f>SUM(D55:H55)</f>
        <v>158371.8377</v>
      </c>
      <c r="D55" s="14">
        <f t="shared" ref="D55:E55" si="24">SUM(D56:D59)</f>
        <v>0</v>
      </c>
      <c r="E55" s="14">
        <f t="shared" si="24"/>
        <v>0</v>
      </c>
      <c r="F55" s="14">
        <f t="shared" ref="F55:H55" si="25">SUM(F56:F59)</f>
        <v>158371.8377</v>
      </c>
      <c r="G55" s="14">
        <f t="shared" si="25"/>
        <v>0</v>
      </c>
      <c r="H55" s="14">
        <f t="shared" si="25"/>
        <v>0</v>
      </c>
      <c r="I55" s="69"/>
      <c r="J55" s="69"/>
      <c r="K55" s="69"/>
      <c r="L55" s="69"/>
      <c r="M55" s="69"/>
      <c r="N55" s="69"/>
      <c r="O55" s="61"/>
      <c r="P55" s="64"/>
      <c r="Q55" s="61"/>
      <c r="R55" s="61"/>
      <c r="S55" s="61"/>
      <c r="T55" s="66"/>
    </row>
    <row r="56" spans="1:20" s="15" customFormat="1" ht="12.75" customHeight="1" x14ac:dyDescent="0.2">
      <c r="A56" s="56"/>
      <c r="B56" s="34" t="s">
        <v>0</v>
      </c>
      <c r="C56" s="16">
        <f t="shared" ref="C56:C59" si="26">SUM(D56:H56)</f>
        <v>0</v>
      </c>
      <c r="D56" s="14"/>
      <c r="E56" s="14"/>
      <c r="F56" s="14"/>
      <c r="G56" s="14"/>
      <c r="H56" s="14"/>
      <c r="I56" s="69"/>
      <c r="J56" s="69"/>
      <c r="K56" s="69"/>
      <c r="L56" s="69"/>
      <c r="M56" s="69"/>
      <c r="N56" s="69"/>
      <c r="O56" s="61"/>
      <c r="P56" s="64"/>
      <c r="Q56" s="61"/>
      <c r="R56" s="61"/>
      <c r="S56" s="61"/>
      <c r="T56" s="66"/>
    </row>
    <row r="57" spans="1:20" s="15" customFormat="1" ht="12.75" customHeight="1" x14ac:dyDescent="0.2">
      <c r="A57" s="56"/>
      <c r="B57" s="34" t="s">
        <v>1</v>
      </c>
      <c r="C57" s="16">
        <f t="shared" si="26"/>
        <v>158371.8377</v>
      </c>
      <c r="D57" s="14">
        <v>0</v>
      </c>
      <c r="E57" s="14">
        <v>0</v>
      </c>
      <c r="F57" s="14">
        <f>150000+8371.8377</f>
        <v>158371.8377</v>
      </c>
      <c r="G57" s="14"/>
      <c r="H57" s="14"/>
      <c r="I57" s="69"/>
      <c r="J57" s="69"/>
      <c r="K57" s="69"/>
      <c r="L57" s="69"/>
      <c r="M57" s="69"/>
      <c r="N57" s="69"/>
      <c r="O57" s="61"/>
      <c r="P57" s="64"/>
      <c r="Q57" s="61"/>
      <c r="R57" s="61"/>
      <c r="S57" s="61"/>
      <c r="T57" s="66"/>
    </row>
    <row r="58" spans="1:20" s="15" customFormat="1" ht="12.75" customHeight="1" x14ac:dyDescent="0.2">
      <c r="A58" s="56"/>
      <c r="B58" s="34" t="s">
        <v>2</v>
      </c>
      <c r="C58" s="16">
        <f t="shared" si="26"/>
        <v>0</v>
      </c>
      <c r="D58" s="14"/>
      <c r="E58" s="14"/>
      <c r="F58" s="14"/>
      <c r="G58" s="14"/>
      <c r="H58" s="14"/>
      <c r="I58" s="69"/>
      <c r="J58" s="69"/>
      <c r="K58" s="69"/>
      <c r="L58" s="69"/>
      <c r="M58" s="69"/>
      <c r="N58" s="69"/>
      <c r="O58" s="61"/>
      <c r="P58" s="64"/>
      <c r="Q58" s="61"/>
      <c r="R58" s="61"/>
      <c r="S58" s="61"/>
      <c r="T58" s="66"/>
    </row>
    <row r="59" spans="1:20" s="15" customFormat="1" ht="12.75" customHeight="1" x14ac:dyDescent="0.2">
      <c r="A59" s="74"/>
      <c r="B59" s="34" t="s">
        <v>3</v>
      </c>
      <c r="C59" s="16">
        <f t="shared" si="26"/>
        <v>0</v>
      </c>
      <c r="D59" s="14"/>
      <c r="E59" s="14"/>
      <c r="F59" s="14"/>
      <c r="G59" s="14"/>
      <c r="H59" s="14"/>
      <c r="I59" s="70"/>
      <c r="J59" s="70"/>
      <c r="K59" s="70"/>
      <c r="L59" s="70"/>
      <c r="M59" s="70"/>
      <c r="N59" s="70"/>
      <c r="O59" s="62"/>
      <c r="P59" s="65"/>
      <c r="Q59" s="62"/>
      <c r="R59" s="62"/>
      <c r="S59" s="62"/>
      <c r="T59" s="66"/>
    </row>
    <row r="60" spans="1:20" s="15" customFormat="1" x14ac:dyDescent="0.2">
      <c r="A60" s="55" t="s">
        <v>316</v>
      </c>
      <c r="B60" s="57" t="s">
        <v>47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8"/>
    </row>
    <row r="61" spans="1:20" s="15" customFormat="1" x14ac:dyDescent="0.2">
      <c r="A61" s="56" t="s">
        <v>110</v>
      </c>
      <c r="B61" s="82" t="s">
        <v>143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</row>
    <row r="62" spans="1:20" s="15" customFormat="1" ht="50.1" customHeight="1" x14ac:dyDescent="0.2">
      <c r="A62" s="56"/>
      <c r="B62" s="91" t="s">
        <v>151</v>
      </c>
      <c r="C62" s="92"/>
      <c r="D62" s="92"/>
      <c r="E62" s="92"/>
      <c r="F62" s="92"/>
      <c r="G62" s="92"/>
      <c r="H62" s="93"/>
      <c r="I62" s="68" t="s">
        <v>21</v>
      </c>
      <c r="J62" s="68"/>
      <c r="K62" s="68" t="s">
        <v>11</v>
      </c>
      <c r="L62" s="68" t="s">
        <v>152</v>
      </c>
      <c r="M62" s="68" t="s">
        <v>23</v>
      </c>
      <c r="N62" s="68" t="s">
        <v>411</v>
      </c>
      <c r="O62" s="68" t="s">
        <v>23</v>
      </c>
      <c r="P62" s="71" t="s">
        <v>153</v>
      </c>
      <c r="Q62" s="68" t="s">
        <v>7</v>
      </c>
      <c r="R62" s="68" t="s">
        <v>8</v>
      </c>
      <c r="S62" s="68" t="s">
        <v>31</v>
      </c>
      <c r="T62" s="67" t="s">
        <v>459</v>
      </c>
    </row>
    <row r="63" spans="1:20" s="15" customFormat="1" ht="12.75" customHeight="1" x14ac:dyDescent="0.2">
      <c r="A63" s="56"/>
      <c r="B63" s="34" t="s">
        <v>5</v>
      </c>
      <c r="C63" s="16">
        <f>SUM(D63:H63)</f>
        <v>207373.22613</v>
      </c>
      <c r="D63" s="10">
        <f t="shared" ref="D63:F63" si="27">SUM(D64:D67)</f>
        <v>0</v>
      </c>
      <c r="E63" s="10">
        <f t="shared" si="27"/>
        <v>0</v>
      </c>
      <c r="F63" s="10">
        <f t="shared" si="27"/>
        <v>0</v>
      </c>
      <c r="G63" s="14">
        <f t="shared" ref="G63:H63" si="28">SUM(G64:G67)</f>
        <v>207373.22613</v>
      </c>
      <c r="H63" s="14">
        <f t="shared" si="28"/>
        <v>0</v>
      </c>
      <c r="I63" s="69"/>
      <c r="J63" s="69"/>
      <c r="K63" s="69"/>
      <c r="L63" s="69"/>
      <c r="M63" s="69"/>
      <c r="N63" s="69"/>
      <c r="O63" s="69"/>
      <c r="P63" s="72"/>
      <c r="Q63" s="69"/>
      <c r="R63" s="69"/>
      <c r="S63" s="69"/>
      <c r="T63" s="67"/>
    </row>
    <row r="64" spans="1:20" s="15" customFormat="1" ht="12.75" customHeight="1" x14ac:dyDescent="0.2">
      <c r="A64" s="56"/>
      <c r="B64" s="34" t="s">
        <v>0</v>
      </c>
      <c r="C64" s="16">
        <f t="shared" ref="C64:C67" si="29">SUM(D64:H64)</f>
        <v>0</v>
      </c>
      <c r="D64" s="10"/>
      <c r="E64" s="14"/>
      <c r="F64" s="14"/>
      <c r="G64" s="14"/>
      <c r="H64" s="14"/>
      <c r="I64" s="69"/>
      <c r="J64" s="69"/>
      <c r="K64" s="69"/>
      <c r="L64" s="69"/>
      <c r="M64" s="69"/>
      <c r="N64" s="69"/>
      <c r="O64" s="69"/>
      <c r="P64" s="72"/>
      <c r="Q64" s="69"/>
      <c r="R64" s="69"/>
      <c r="S64" s="69"/>
      <c r="T64" s="67"/>
    </row>
    <row r="65" spans="1:20" s="15" customFormat="1" ht="12.75" customHeight="1" x14ac:dyDescent="0.2">
      <c r="A65" s="56"/>
      <c r="B65" s="34" t="s">
        <v>1</v>
      </c>
      <c r="C65" s="16">
        <f t="shared" si="29"/>
        <v>206336.36</v>
      </c>
      <c r="D65" s="10">
        <v>0</v>
      </c>
      <c r="E65" s="10">
        <v>0</v>
      </c>
      <c r="F65" s="10">
        <v>0</v>
      </c>
      <c r="G65" s="14">
        <v>206336.36</v>
      </c>
      <c r="H65" s="14"/>
      <c r="I65" s="69"/>
      <c r="J65" s="69"/>
      <c r="K65" s="69"/>
      <c r="L65" s="69"/>
      <c r="M65" s="69"/>
      <c r="N65" s="69"/>
      <c r="O65" s="69"/>
      <c r="P65" s="72"/>
      <c r="Q65" s="69"/>
      <c r="R65" s="69"/>
      <c r="S65" s="69"/>
      <c r="T65" s="67"/>
    </row>
    <row r="66" spans="1:20" s="15" customFormat="1" ht="12.75" customHeight="1" x14ac:dyDescent="0.2">
      <c r="A66" s="56"/>
      <c r="B66" s="34" t="s">
        <v>2</v>
      </c>
      <c r="C66" s="16">
        <f t="shared" si="29"/>
        <v>1036.8661300000001</v>
      </c>
      <c r="D66" s="10">
        <v>0</v>
      </c>
      <c r="E66" s="10">
        <v>0</v>
      </c>
      <c r="F66" s="10">
        <v>0</v>
      </c>
      <c r="G66" s="14">
        <v>1036.8661300000001</v>
      </c>
      <c r="H66" s="14"/>
      <c r="I66" s="69"/>
      <c r="J66" s="69"/>
      <c r="K66" s="69"/>
      <c r="L66" s="69"/>
      <c r="M66" s="69"/>
      <c r="N66" s="69"/>
      <c r="O66" s="69"/>
      <c r="P66" s="72"/>
      <c r="Q66" s="69"/>
      <c r="R66" s="69"/>
      <c r="S66" s="69"/>
      <c r="T66" s="67"/>
    </row>
    <row r="67" spans="1:20" s="15" customFormat="1" ht="12.75" customHeight="1" x14ac:dyDescent="0.2">
      <c r="A67" s="74"/>
      <c r="B67" s="34" t="s">
        <v>3</v>
      </c>
      <c r="C67" s="16">
        <f t="shared" si="29"/>
        <v>0</v>
      </c>
      <c r="D67" s="10"/>
      <c r="E67" s="14"/>
      <c r="F67" s="14"/>
      <c r="G67" s="14"/>
      <c r="H67" s="14"/>
      <c r="I67" s="70"/>
      <c r="J67" s="70"/>
      <c r="K67" s="70"/>
      <c r="L67" s="70"/>
      <c r="M67" s="70"/>
      <c r="N67" s="70"/>
      <c r="O67" s="70"/>
      <c r="P67" s="73"/>
      <c r="Q67" s="70"/>
      <c r="R67" s="70"/>
      <c r="S67" s="70"/>
      <c r="T67" s="67"/>
    </row>
    <row r="68" spans="1:20" s="15" customFormat="1" x14ac:dyDescent="0.2">
      <c r="A68" s="55" t="s">
        <v>317</v>
      </c>
      <c r="B68" s="90" t="s">
        <v>411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</row>
    <row r="69" spans="1:20" s="15" customFormat="1" x14ac:dyDescent="0.2">
      <c r="A69" s="56" t="s">
        <v>110</v>
      </c>
      <c r="B69" s="59" t="s">
        <v>143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</row>
    <row r="70" spans="1:20" s="15" customFormat="1" ht="58.5" customHeight="1" x14ac:dyDescent="0.2">
      <c r="A70" s="56"/>
      <c r="B70" s="94" t="s">
        <v>383</v>
      </c>
      <c r="C70" s="95"/>
      <c r="D70" s="95"/>
      <c r="E70" s="95"/>
      <c r="F70" s="95"/>
      <c r="G70" s="95"/>
      <c r="H70" s="96"/>
      <c r="I70" s="68" t="s">
        <v>21</v>
      </c>
      <c r="J70" s="68"/>
      <c r="K70" s="68" t="s">
        <v>52</v>
      </c>
      <c r="L70" s="68" t="s">
        <v>263</v>
      </c>
      <c r="M70" s="68" t="s">
        <v>448</v>
      </c>
      <c r="N70" s="68" t="s">
        <v>411</v>
      </c>
      <c r="O70" s="60" t="s">
        <v>448</v>
      </c>
      <c r="P70" s="63" t="s">
        <v>264</v>
      </c>
      <c r="Q70" s="60" t="s">
        <v>7</v>
      </c>
      <c r="R70" s="60" t="s">
        <v>36</v>
      </c>
      <c r="S70" s="60" t="s">
        <v>31</v>
      </c>
      <c r="T70" s="66"/>
    </row>
    <row r="71" spans="1:20" s="15" customFormat="1" ht="12.75" customHeight="1" x14ac:dyDescent="0.2">
      <c r="A71" s="56"/>
      <c r="B71" s="34" t="s">
        <v>5</v>
      </c>
      <c r="C71" s="16">
        <f>SUM(D71:H71)</f>
        <v>157320</v>
      </c>
      <c r="D71" s="14">
        <f t="shared" ref="D71" si="30">SUM(D72:D75)</f>
        <v>73000</v>
      </c>
      <c r="E71" s="14">
        <f t="shared" ref="E71:H71" si="31">SUM(E72:E75)</f>
        <v>84320</v>
      </c>
      <c r="F71" s="14">
        <f t="shared" si="31"/>
        <v>0</v>
      </c>
      <c r="G71" s="14">
        <f t="shared" si="31"/>
        <v>0</v>
      </c>
      <c r="H71" s="14">
        <f t="shared" si="31"/>
        <v>0</v>
      </c>
      <c r="I71" s="69"/>
      <c r="J71" s="69"/>
      <c r="K71" s="69"/>
      <c r="L71" s="69"/>
      <c r="M71" s="69"/>
      <c r="N71" s="69"/>
      <c r="O71" s="61"/>
      <c r="P71" s="64"/>
      <c r="Q71" s="61"/>
      <c r="R71" s="61"/>
      <c r="S71" s="61"/>
      <c r="T71" s="66"/>
    </row>
    <row r="72" spans="1:20" s="15" customFormat="1" ht="12.75" customHeight="1" x14ac:dyDescent="0.2">
      <c r="A72" s="56"/>
      <c r="B72" s="34" t="s">
        <v>0</v>
      </c>
      <c r="C72" s="16">
        <f t="shared" ref="C72:C75" si="32">SUM(D72:H72)</f>
        <v>0</v>
      </c>
      <c r="D72" s="14"/>
      <c r="E72" s="14"/>
      <c r="F72" s="14"/>
      <c r="G72" s="14"/>
      <c r="H72" s="14"/>
      <c r="I72" s="69"/>
      <c r="J72" s="69"/>
      <c r="K72" s="69"/>
      <c r="L72" s="69"/>
      <c r="M72" s="69"/>
      <c r="N72" s="69"/>
      <c r="O72" s="61"/>
      <c r="P72" s="64"/>
      <c r="Q72" s="61"/>
      <c r="R72" s="61"/>
      <c r="S72" s="61"/>
      <c r="T72" s="66"/>
    </row>
    <row r="73" spans="1:20" s="15" customFormat="1" ht="12.75" customHeight="1" x14ac:dyDescent="0.2">
      <c r="A73" s="56"/>
      <c r="B73" s="34" t="s">
        <v>1</v>
      </c>
      <c r="C73" s="16">
        <f t="shared" si="32"/>
        <v>157320</v>
      </c>
      <c r="D73" s="14">
        <v>73000</v>
      </c>
      <c r="E73" s="14">
        <v>84320</v>
      </c>
      <c r="F73" s="14"/>
      <c r="G73" s="14"/>
      <c r="H73" s="14"/>
      <c r="I73" s="69"/>
      <c r="J73" s="69"/>
      <c r="K73" s="69"/>
      <c r="L73" s="69"/>
      <c r="M73" s="69"/>
      <c r="N73" s="69"/>
      <c r="O73" s="61"/>
      <c r="P73" s="64"/>
      <c r="Q73" s="61"/>
      <c r="R73" s="61"/>
      <c r="S73" s="61"/>
      <c r="T73" s="66"/>
    </row>
    <row r="74" spans="1:20" s="15" customFormat="1" ht="12.75" customHeight="1" x14ac:dyDescent="0.2">
      <c r="A74" s="56"/>
      <c r="B74" s="34" t="s">
        <v>2</v>
      </c>
      <c r="C74" s="16">
        <f t="shared" si="32"/>
        <v>0</v>
      </c>
      <c r="D74" s="14"/>
      <c r="E74" s="14"/>
      <c r="F74" s="14"/>
      <c r="G74" s="14"/>
      <c r="H74" s="14"/>
      <c r="I74" s="69"/>
      <c r="J74" s="69"/>
      <c r="K74" s="69"/>
      <c r="L74" s="69"/>
      <c r="M74" s="69"/>
      <c r="N74" s="69"/>
      <c r="O74" s="61"/>
      <c r="P74" s="64"/>
      <c r="Q74" s="61"/>
      <c r="R74" s="61"/>
      <c r="S74" s="61"/>
      <c r="T74" s="66"/>
    </row>
    <row r="75" spans="1:20" s="15" customFormat="1" ht="12.75" customHeight="1" x14ac:dyDescent="0.2">
      <c r="A75" s="74"/>
      <c r="B75" s="34" t="s">
        <v>3</v>
      </c>
      <c r="C75" s="16">
        <f t="shared" si="32"/>
        <v>0</v>
      </c>
      <c r="D75" s="14"/>
      <c r="E75" s="14"/>
      <c r="F75" s="14"/>
      <c r="G75" s="14"/>
      <c r="H75" s="14"/>
      <c r="I75" s="70"/>
      <c r="J75" s="70"/>
      <c r="K75" s="70"/>
      <c r="L75" s="70"/>
      <c r="M75" s="70"/>
      <c r="N75" s="70"/>
      <c r="O75" s="62"/>
      <c r="P75" s="65"/>
      <c r="Q75" s="62"/>
      <c r="R75" s="62"/>
      <c r="S75" s="62"/>
      <c r="T75" s="66"/>
    </row>
    <row r="76" spans="1:20" s="15" customFormat="1" x14ac:dyDescent="0.2">
      <c r="A76" s="55" t="s">
        <v>318</v>
      </c>
      <c r="B76" s="57" t="s">
        <v>47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8"/>
    </row>
    <row r="77" spans="1:20" s="15" customFormat="1" x14ac:dyDescent="0.2">
      <c r="A77" s="56" t="s">
        <v>110</v>
      </c>
      <c r="B77" s="59" t="s">
        <v>143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</row>
    <row r="78" spans="1:20" s="15" customFormat="1" ht="50.1" customHeight="1" x14ac:dyDescent="0.2">
      <c r="A78" s="56"/>
      <c r="B78" s="91" t="s">
        <v>385</v>
      </c>
      <c r="C78" s="92"/>
      <c r="D78" s="92"/>
      <c r="E78" s="92"/>
      <c r="F78" s="92"/>
      <c r="G78" s="92"/>
      <c r="H78" s="93"/>
      <c r="I78" s="68" t="s">
        <v>21</v>
      </c>
      <c r="J78" s="68" t="s">
        <v>13</v>
      </c>
      <c r="K78" s="68" t="s">
        <v>44</v>
      </c>
      <c r="L78" s="68" t="s">
        <v>117</v>
      </c>
      <c r="M78" s="68" t="s">
        <v>113</v>
      </c>
      <c r="N78" s="68" t="s">
        <v>411</v>
      </c>
      <c r="O78" s="68" t="s">
        <v>113</v>
      </c>
      <c r="P78" s="71" t="s">
        <v>209</v>
      </c>
      <c r="Q78" s="68" t="s">
        <v>30</v>
      </c>
      <c r="R78" s="68" t="s">
        <v>8</v>
      </c>
      <c r="S78" s="60" t="s">
        <v>32</v>
      </c>
      <c r="T78" s="66"/>
    </row>
    <row r="79" spans="1:20" s="15" customFormat="1" ht="12.75" customHeight="1" x14ac:dyDescent="0.2">
      <c r="A79" s="56"/>
      <c r="B79" s="34" t="s">
        <v>5</v>
      </c>
      <c r="C79" s="16">
        <f>SUM(D79:H79)</f>
        <v>360000</v>
      </c>
      <c r="D79" s="14">
        <f t="shared" ref="D79" si="33">SUM(D80:D83)</f>
        <v>265929.02649999998</v>
      </c>
      <c r="E79" s="14">
        <f t="shared" ref="E79:H79" si="34">SUM(E80:E83)</f>
        <v>94070.973500000007</v>
      </c>
      <c r="F79" s="14">
        <f t="shared" si="34"/>
        <v>0</v>
      </c>
      <c r="G79" s="14">
        <f t="shared" si="34"/>
        <v>0</v>
      </c>
      <c r="H79" s="14">
        <f t="shared" si="34"/>
        <v>0</v>
      </c>
      <c r="I79" s="69"/>
      <c r="J79" s="69"/>
      <c r="K79" s="69"/>
      <c r="L79" s="69"/>
      <c r="M79" s="69"/>
      <c r="N79" s="69"/>
      <c r="O79" s="69"/>
      <c r="P79" s="72"/>
      <c r="Q79" s="69"/>
      <c r="R79" s="69"/>
      <c r="S79" s="61"/>
      <c r="T79" s="66"/>
    </row>
    <row r="80" spans="1:20" s="15" customFormat="1" ht="12.75" customHeight="1" x14ac:dyDescent="0.2">
      <c r="A80" s="56"/>
      <c r="B80" s="34" t="s">
        <v>0</v>
      </c>
      <c r="C80" s="16">
        <f t="shared" ref="C80:C83" si="35">SUM(D80:H80)</f>
        <v>141278.26</v>
      </c>
      <c r="D80" s="14">
        <v>54256.55</v>
      </c>
      <c r="E80" s="14">
        <v>87021.71</v>
      </c>
      <c r="F80" s="14">
        <v>0</v>
      </c>
      <c r="G80" s="14">
        <v>0</v>
      </c>
      <c r="H80" s="14">
        <v>0</v>
      </c>
      <c r="I80" s="69"/>
      <c r="J80" s="69"/>
      <c r="K80" s="69"/>
      <c r="L80" s="69"/>
      <c r="M80" s="69"/>
      <c r="N80" s="69"/>
      <c r="O80" s="69"/>
      <c r="P80" s="72"/>
      <c r="Q80" s="69"/>
      <c r="R80" s="69"/>
      <c r="S80" s="61"/>
      <c r="T80" s="66"/>
    </row>
    <row r="81" spans="1:21" s="15" customFormat="1" ht="12.75" customHeight="1" x14ac:dyDescent="0.2">
      <c r="A81" s="56"/>
      <c r="B81" s="34" t="s">
        <v>1</v>
      </c>
      <c r="C81" s="16">
        <f t="shared" si="35"/>
        <v>218721.74</v>
      </c>
      <c r="D81" s="14">
        <v>211672.47649999999</v>
      </c>
      <c r="E81" s="14">
        <v>7049.2635</v>
      </c>
      <c r="F81" s="14">
        <v>0</v>
      </c>
      <c r="G81" s="14">
        <v>0</v>
      </c>
      <c r="H81" s="14">
        <v>0</v>
      </c>
      <c r="I81" s="69"/>
      <c r="J81" s="69"/>
      <c r="K81" s="69"/>
      <c r="L81" s="69"/>
      <c r="M81" s="69"/>
      <c r="N81" s="69"/>
      <c r="O81" s="69"/>
      <c r="P81" s="72"/>
      <c r="Q81" s="69"/>
      <c r="R81" s="69"/>
      <c r="S81" s="61"/>
      <c r="T81" s="66"/>
    </row>
    <row r="82" spans="1:21" s="15" customFormat="1" ht="12.75" customHeight="1" x14ac:dyDescent="0.2">
      <c r="A82" s="56"/>
      <c r="B82" s="34" t="s">
        <v>2</v>
      </c>
      <c r="C82" s="16">
        <f t="shared" si="35"/>
        <v>0</v>
      </c>
      <c r="D82" s="14"/>
      <c r="E82" s="14"/>
      <c r="F82" s="14"/>
      <c r="G82" s="14"/>
      <c r="H82" s="14"/>
      <c r="I82" s="69"/>
      <c r="J82" s="69"/>
      <c r="K82" s="69"/>
      <c r="L82" s="69"/>
      <c r="M82" s="69"/>
      <c r="N82" s="69"/>
      <c r="O82" s="69"/>
      <c r="P82" s="72"/>
      <c r="Q82" s="69"/>
      <c r="R82" s="69"/>
      <c r="S82" s="61"/>
      <c r="T82" s="66"/>
    </row>
    <row r="83" spans="1:21" s="15" customFormat="1" ht="12.75" customHeight="1" x14ac:dyDescent="0.2">
      <c r="A83" s="74"/>
      <c r="B83" s="34" t="s">
        <v>3</v>
      </c>
      <c r="C83" s="16">
        <f t="shared" si="35"/>
        <v>0</v>
      </c>
      <c r="D83" s="14"/>
      <c r="E83" s="14"/>
      <c r="F83" s="14"/>
      <c r="G83" s="14"/>
      <c r="H83" s="14"/>
      <c r="I83" s="70"/>
      <c r="J83" s="70"/>
      <c r="K83" s="70"/>
      <c r="L83" s="70"/>
      <c r="M83" s="70"/>
      <c r="N83" s="70"/>
      <c r="O83" s="70"/>
      <c r="P83" s="73"/>
      <c r="Q83" s="70"/>
      <c r="R83" s="70"/>
      <c r="S83" s="62"/>
      <c r="T83" s="66"/>
    </row>
    <row r="84" spans="1:21" s="15" customFormat="1" x14ac:dyDescent="0.2">
      <c r="A84" s="55" t="s">
        <v>319</v>
      </c>
      <c r="B84" s="57" t="s">
        <v>47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8"/>
    </row>
    <row r="85" spans="1:21" s="15" customFormat="1" x14ac:dyDescent="0.2">
      <c r="A85" s="56" t="s">
        <v>110</v>
      </c>
      <c r="B85" s="59" t="s">
        <v>143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</row>
    <row r="86" spans="1:21" s="15" customFormat="1" ht="50.1" customHeight="1" x14ac:dyDescent="0.2">
      <c r="A86" s="56"/>
      <c r="B86" s="91" t="s">
        <v>201</v>
      </c>
      <c r="C86" s="92"/>
      <c r="D86" s="92"/>
      <c r="E86" s="92"/>
      <c r="F86" s="92"/>
      <c r="G86" s="92"/>
      <c r="H86" s="93"/>
      <c r="I86" s="68" t="s">
        <v>22</v>
      </c>
      <c r="J86" s="68"/>
      <c r="K86" s="68" t="s">
        <v>44</v>
      </c>
      <c r="L86" s="68" t="s">
        <v>115</v>
      </c>
      <c r="M86" s="68" t="s">
        <v>113</v>
      </c>
      <c r="N86" s="68" t="s">
        <v>411</v>
      </c>
      <c r="O86" s="68" t="s">
        <v>113</v>
      </c>
      <c r="P86" s="71" t="s">
        <v>210</v>
      </c>
      <c r="Q86" s="60" t="s">
        <v>30</v>
      </c>
      <c r="R86" s="60" t="s">
        <v>100</v>
      </c>
      <c r="S86" s="60" t="s">
        <v>32</v>
      </c>
      <c r="T86" s="66" t="s">
        <v>460</v>
      </c>
    </row>
    <row r="87" spans="1:21" s="15" customFormat="1" ht="12.75" customHeight="1" x14ac:dyDescent="0.2">
      <c r="A87" s="56"/>
      <c r="B87" s="34" t="s">
        <v>5</v>
      </c>
      <c r="C87" s="16">
        <f>SUM(D87:H87)</f>
        <v>282182.15979000001</v>
      </c>
      <c r="D87" s="14">
        <f t="shared" ref="D87" si="36">SUM(D88:D91)</f>
        <v>282182.15979000001</v>
      </c>
      <c r="E87" s="14">
        <f t="shared" ref="E87:H87" si="37">SUM(E88:E91)</f>
        <v>0</v>
      </c>
      <c r="F87" s="14">
        <f t="shared" si="37"/>
        <v>0</v>
      </c>
      <c r="G87" s="14">
        <f t="shared" si="37"/>
        <v>0</v>
      </c>
      <c r="H87" s="14">
        <f t="shared" si="37"/>
        <v>0</v>
      </c>
      <c r="I87" s="69"/>
      <c r="J87" s="69"/>
      <c r="K87" s="69"/>
      <c r="L87" s="69"/>
      <c r="M87" s="69"/>
      <c r="N87" s="69"/>
      <c r="O87" s="69"/>
      <c r="P87" s="72"/>
      <c r="Q87" s="61"/>
      <c r="R87" s="61"/>
      <c r="S87" s="61"/>
      <c r="T87" s="66"/>
      <c r="U87" s="1"/>
    </row>
    <row r="88" spans="1:21" s="15" customFormat="1" ht="12.75" customHeight="1" x14ac:dyDescent="0.2">
      <c r="A88" s="56"/>
      <c r="B88" s="34" t="s">
        <v>0</v>
      </c>
      <c r="C88" s="16">
        <f t="shared" ref="C88:C91" si="38">SUM(D88:H88)</f>
        <v>69995.27</v>
      </c>
      <c r="D88" s="14">
        <v>69995.27</v>
      </c>
      <c r="E88" s="14"/>
      <c r="F88" s="14"/>
      <c r="G88" s="14"/>
      <c r="H88" s="14"/>
      <c r="I88" s="69"/>
      <c r="J88" s="69"/>
      <c r="K88" s="69"/>
      <c r="L88" s="69"/>
      <c r="M88" s="69"/>
      <c r="N88" s="69"/>
      <c r="O88" s="69"/>
      <c r="P88" s="72"/>
      <c r="Q88" s="61"/>
      <c r="R88" s="61"/>
      <c r="S88" s="61"/>
      <c r="T88" s="66"/>
    </row>
    <row r="89" spans="1:21" s="15" customFormat="1" ht="12.75" customHeight="1" x14ac:dyDescent="0.2">
      <c r="A89" s="56"/>
      <c r="B89" s="34" t="s">
        <v>1</v>
      </c>
      <c r="C89" s="16">
        <f t="shared" si="38"/>
        <v>212186.88978999999</v>
      </c>
      <c r="D89" s="14">
        <v>212186.88978999999</v>
      </c>
      <c r="E89" s="14"/>
      <c r="F89" s="14"/>
      <c r="G89" s="14"/>
      <c r="H89" s="14"/>
      <c r="I89" s="69"/>
      <c r="J89" s="69"/>
      <c r="K89" s="69"/>
      <c r="L89" s="69"/>
      <c r="M89" s="69"/>
      <c r="N89" s="69"/>
      <c r="O89" s="69"/>
      <c r="P89" s="72"/>
      <c r="Q89" s="61"/>
      <c r="R89" s="61"/>
      <c r="S89" s="61"/>
      <c r="T89" s="66"/>
      <c r="U89" s="30"/>
    </row>
    <row r="90" spans="1:21" s="15" customFormat="1" ht="12.75" customHeight="1" x14ac:dyDescent="0.2">
      <c r="A90" s="56"/>
      <c r="B90" s="34" t="s">
        <v>2</v>
      </c>
      <c r="C90" s="16">
        <f t="shared" si="38"/>
        <v>0</v>
      </c>
      <c r="D90" s="14"/>
      <c r="E90" s="14"/>
      <c r="F90" s="14"/>
      <c r="G90" s="14"/>
      <c r="H90" s="14"/>
      <c r="I90" s="69"/>
      <c r="J90" s="69"/>
      <c r="K90" s="69"/>
      <c r="L90" s="69"/>
      <c r="M90" s="69"/>
      <c r="N90" s="69"/>
      <c r="O90" s="69"/>
      <c r="P90" s="72"/>
      <c r="Q90" s="61"/>
      <c r="R90" s="61"/>
      <c r="S90" s="61"/>
      <c r="T90" s="66"/>
    </row>
    <row r="91" spans="1:21" s="15" customFormat="1" ht="12.75" customHeight="1" x14ac:dyDescent="0.2">
      <c r="A91" s="74"/>
      <c r="B91" s="34" t="s">
        <v>3</v>
      </c>
      <c r="C91" s="16">
        <f t="shared" si="38"/>
        <v>0</v>
      </c>
      <c r="D91" s="14"/>
      <c r="E91" s="14"/>
      <c r="F91" s="14"/>
      <c r="G91" s="14"/>
      <c r="H91" s="14"/>
      <c r="I91" s="70"/>
      <c r="J91" s="70"/>
      <c r="K91" s="70"/>
      <c r="L91" s="70"/>
      <c r="M91" s="70"/>
      <c r="N91" s="70"/>
      <c r="O91" s="70"/>
      <c r="P91" s="73"/>
      <c r="Q91" s="62"/>
      <c r="R91" s="62"/>
      <c r="S91" s="62"/>
      <c r="T91" s="66"/>
    </row>
    <row r="92" spans="1:21" s="15" customFormat="1" x14ac:dyDescent="0.2">
      <c r="A92" s="55" t="s">
        <v>320</v>
      </c>
      <c r="B92" s="90" t="s">
        <v>411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</row>
    <row r="93" spans="1:21" s="15" customFormat="1" x14ac:dyDescent="0.2">
      <c r="A93" s="56" t="s">
        <v>110</v>
      </c>
      <c r="B93" s="59" t="s">
        <v>143</v>
      </c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</row>
    <row r="94" spans="1:21" s="15" customFormat="1" ht="61.5" customHeight="1" x14ac:dyDescent="0.2">
      <c r="A94" s="56"/>
      <c r="B94" s="94" t="s">
        <v>202</v>
      </c>
      <c r="C94" s="95"/>
      <c r="D94" s="95"/>
      <c r="E94" s="95"/>
      <c r="F94" s="95"/>
      <c r="G94" s="95"/>
      <c r="H94" s="96"/>
      <c r="I94" s="68" t="s">
        <v>22</v>
      </c>
      <c r="J94" s="68" t="s">
        <v>13</v>
      </c>
      <c r="K94" s="68" t="s">
        <v>52</v>
      </c>
      <c r="L94" s="68" t="s">
        <v>211</v>
      </c>
      <c r="M94" s="68" t="s">
        <v>23</v>
      </c>
      <c r="N94" s="68" t="s">
        <v>411</v>
      </c>
      <c r="O94" s="68" t="s">
        <v>23</v>
      </c>
      <c r="P94" s="71" t="s">
        <v>259</v>
      </c>
      <c r="Q94" s="68" t="s">
        <v>7</v>
      </c>
      <c r="R94" s="68" t="s">
        <v>8</v>
      </c>
      <c r="S94" s="68" t="s">
        <v>32</v>
      </c>
      <c r="T94" s="66"/>
    </row>
    <row r="95" spans="1:21" s="15" customFormat="1" ht="12.75" customHeight="1" x14ac:dyDescent="0.2">
      <c r="A95" s="56"/>
      <c r="B95" s="34" t="s">
        <v>5</v>
      </c>
      <c r="C95" s="16">
        <f>SUM(D95:H95)</f>
        <v>162705.16936</v>
      </c>
      <c r="D95" s="14">
        <f t="shared" ref="D95" si="39">SUM(D96:D99)</f>
        <v>108448.65286</v>
      </c>
      <c r="E95" s="14">
        <f t="shared" ref="E95:H95" si="40">SUM(E96:E99)</f>
        <v>54256.516499999998</v>
      </c>
      <c r="F95" s="14">
        <f t="shared" si="40"/>
        <v>0</v>
      </c>
      <c r="G95" s="14">
        <f t="shared" si="40"/>
        <v>0</v>
      </c>
      <c r="H95" s="14">
        <f t="shared" si="40"/>
        <v>0</v>
      </c>
      <c r="I95" s="69"/>
      <c r="J95" s="69"/>
      <c r="K95" s="69"/>
      <c r="L95" s="69"/>
      <c r="M95" s="69"/>
      <c r="N95" s="69"/>
      <c r="O95" s="69"/>
      <c r="P95" s="72"/>
      <c r="Q95" s="69"/>
      <c r="R95" s="69"/>
      <c r="S95" s="69"/>
      <c r="T95" s="66"/>
    </row>
    <row r="96" spans="1:21" s="15" customFormat="1" ht="12.75" customHeight="1" x14ac:dyDescent="0.2">
      <c r="A96" s="56"/>
      <c r="B96" s="34" t="s">
        <v>0</v>
      </c>
      <c r="C96" s="16">
        <f t="shared" ref="C96:C99" si="41">SUM(D96:H96)</f>
        <v>94541.260000000009</v>
      </c>
      <c r="D96" s="14">
        <v>94541.260000000009</v>
      </c>
      <c r="E96" s="14"/>
      <c r="F96" s="14"/>
      <c r="G96" s="14"/>
      <c r="H96" s="14"/>
      <c r="I96" s="69"/>
      <c r="J96" s="69"/>
      <c r="K96" s="69"/>
      <c r="L96" s="69"/>
      <c r="M96" s="69"/>
      <c r="N96" s="69"/>
      <c r="O96" s="69"/>
      <c r="P96" s="72"/>
      <c r="Q96" s="69"/>
      <c r="R96" s="69"/>
      <c r="S96" s="69"/>
      <c r="T96" s="66"/>
    </row>
    <row r="97" spans="1:20" s="15" customFormat="1" ht="12.75" customHeight="1" x14ac:dyDescent="0.2">
      <c r="A97" s="56"/>
      <c r="B97" s="34" t="s">
        <v>1</v>
      </c>
      <c r="C97" s="16">
        <f t="shared" si="41"/>
        <v>67715.256499999989</v>
      </c>
      <c r="D97" s="14">
        <v>13458.739999999991</v>
      </c>
      <c r="E97" s="14">
        <v>54256.516499999998</v>
      </c>
      <c r="F97" s="14"/>
      <c r="G97" s="14"/>
      <c r="H97" s="14"/>
      <c r="I97" s="69"/>
      <c r="J97" s="69"/>
      <c r="K97" s="69"/>
      <c r="L97" s="69"/>
      <c r="M97" s="69"/>
      <c r="N97" s="69"/>
      <c r="O97" s="69"/>
      <c r="P97" s="72"/>
      <c r="Q97" s="69"/>
      <c r="R97" s="69"/>
      <c r="S97" s="69"/>
      <c r="T97" s="66"/>
    </row>
    <row r="98" spans="1:20" s="15" customFormat="1" ht="12.75" customHeight="1" x14ac:dyDescent="0.2">
      <c r="A98" s="56"/>
      <c r="B98" s="34" t="s">
        <v>2</v>
      </c>
      <c r="C98" s="16">
        <f t="shared" si="41"/>
        <v>448.65285999999998</v>
      </c>
      <c r="D98" s="14">
        <v>448.65285999999998</v>
      </c>
      <c r="E98" s="14"/>
      <c r="F98" s="14"/>
      <c r="G98" s="14"/>
      <c r="H98" s="14"/>
      <c r="I98" s="69"/>
      <c r="J98" s="69"/>
      <c r="K98" s="69"/>
      <c r="L98" s="69"/>
      <c r="M98" s="69"/>
      <c r="N98" s="69"/>
      <c r="O98" s="69"/>
      <c r="P98" s="72"/>
      <c r="Q98" s="69"/>
      <c r="R98" s="69"/>
      <c r="S98" s="69"/>
      <c r="T98" s="66"/>
    </row>
    <row r="99" spans="1:20" s="15" customFormat="1" ht="12.75" customHeight="1" x14ac:dyDescent="0.2">
      <c r="A99" s="74"/>
      <c r="B99" s="34" t="s">
        <v>3</v>
      </c>
      <c r="C99" s="16">
        <f t="shared" si="41"/>
        <v>0</v>
      </c>
      <c r="D99" s="14"/>
      <c r="E99" s="14"/>
      <c r="F99" s="14"/>
      <c r="G99" s="14"/>
      <c r="H99" s="14"/>
      <c r="I99" s="70"/>
      <c r="J99" s="70"/>
      <c r="K99" s="70"/>
      <c r="L99" s="70"/>
      <c r="M99" s="70"/>
      <c r="N99" s="70"/>
      <c r="O99" s="70"/>
      <c r="P99" s="73"/>
      <c r="Q99" s="70"/>
      <c r="R99" s="70"/>
      <c r="S99" s="70"/>
      <c r="T99" s="66"/>
    </row>
    <row r="100" spans="1:20" s="15" customFormat="1" x14ac:dyDescent="0.2">
      <c r="A100" s="55" t="s">
        <v>321</v>
      </c>
      <c r="B100" s="90" t="s">
        <v>411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</row>
    <row r="101" spans="1:20" s="15" customFormat="1" x14ac:dyDescent="0.2">
      <c r="A101" s="56" t="s">
        <v>110</v>
      </c>
      <c r="B101" s="59" t="s">
        <v>143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</row>
    <row r="102" spans="1:20" s="15" customFormat="1" ht="58.5" customHeight="1" x14ac:dyDescent="0.2">
      <c r="A102" s="56"/>
      <c r="B102" s="94" t="s">
        <v>412</v>
      </c>
      <c r="C102" s="95"/>
      <c r="D102" s="95"/>
      <c r="E102" s="95"/>
      <c r="F102" s="95"/>
      <c r="G102" s="95"/>
      <c r="H102" s="96"/>
      <c r="I102" s="68" t="s">
        <v>22</v>
      </c>
      <c r="J102" s="68" t="s">
        <v>13</v>
      </c>
      <c r="K102" s="68" t="s">
        <v>52</v>
      </c>
      <c r="L102" s="68" t="s">
        <v>116</v>
      </c>
      <c r="M102" s="68" t="s">
        <v>448</v>
      </c>
      <c r="N102" s="68" t="s">
        <v>411</v>
      </c>
      <c r="O102" s="68" t="s">
        <v>448</v>
      </c>
      <c r="P102" s="71" t="s">
        <v>260</v>
      </c>
      <c r="Q102" s="68" t="s">
        <v>7</v>
      </c>
      <c r="R102" s="68" t="s">
        <v>36</v>
      </c>
      <c r="S102" s="68" t="s">
        <v>32</v>
      </c>
      <c r="T102" s="66"/>
    </row>
    <row r="103" spans="1:20" s="15" customFormat="1" ht="12.75" customHeight="1" x14ac:dyDescent="0.2">
      <c r="A103" s="56"/>
      <c r="B103" s="34" t="s">
        <v>5</v>
      </c>
      <c r="C103" s="16">
        <f>SUM(D103:H103)</f>
        <v>319423.64821999997</v>
      </c>
      <c r="D103" s="14">
        <f t="shared" ref="D103" si="42">SUM(D104:D107)</f>
        <v>319423.64821999997</v>
      </c>
      <c r="E103" s="14">
        <f t="shared" ref="E103:H103" si="43">SUM(E104:E107)</f>
        <v>0</v>
      </c>
      <c r="F103" s="14">
        <f t="shared" si="43"/>
        <v>0</v>
      </c>
      <c r="G103" s="14">
        <f t="shared" si="43"/>
        <v>0</v>
      </c>
      <c r="H103" s="14">
        <f t="shared" si="43"/>
        <v>0</v>
      </c>
      <c r="I103" s="69"/>
      <c r="J103" s="69"/>
      <c r="K103" s="69"/>
      <c r="L103" s="69"/>
      <c r="M103" s="69"/>
      <c r="N103" s="69"/>
      <c r="O103" s="69"/>
      <c r="P103" s="72"/>
      <c r="Q103" s="69"/>
      <c r="R103" s="69"/>
      <c r="S103" s="69"/>
      <c r="T103" s="66"/>
    </row>
    <row r="104" spans="1:20" s="15" customFormat="1" ht="12.75" customHeight="1" x14ac:dyDescent="0.2">
      <c r="A104" s="56"/>
      <c r="B104" s="34" t="s">
        <v>0</v>
      </c>
      <c r="C104" s="16">
        <f t="shared" ref="C104:C107" si="44">SUM(D104:H104)</f>
        <v>141548.96000000002</v>
      </c>
      <c r="D104" s="14">
        <v>141548.96000000002</v>
      </c>
      <c r="E104" s="14"/>
      <c r="F104" s="14"/>
      <c r="G104" s="14"/>
      <c r="H104" s="14"/>
      <c r="I104" s="69"/>
      <c r="J104" s="69"/>
      <c r="K104" s="69"/>
      <c r="L104" s="69"/>
      <c r="M104" s="69"/>
      <c r="N104" s="69"/>
      <c r="O104" s="69"/>
      <c r="P104" s="72"/>
      <c r="Q104" s="69"/>
      <c r="R104" s="69"/>
      <c r="S104" s="69"/>
      <c r="T104" s="66"/>
    </row>
    <row r="105" spans="1:20" s="15" customFormat="1" ht="12.75" customHeight="1" x14ac:dyDescent="0.2">
      <c r="A105" s="56"/>
      <c r="B105" s="34" t="s">
        <v>1</v>
      </c>
      <c r="C105" s="16">
        <f t="shared" si="44"/>
        <v>177202.00134999998</v>
      </c>
      <c r="D105" s="14">
        <v>177202.00134999998</v>
      </c>
      <c r="E105" s="14"/>
      <c r="F105" s="14"/>
      <c r="G105" s="14"/>
      <c r="H105" s="14"/>
      <c r="I105" s="69"/>
      <c r="J105" s="69"/>
      <c r="K105" s="69"/>
      <c r="L105" s="69"/>
      <c r="M105" s="69"/>
      <c r="N105" s="69"/>
      <c r="O105" s="69"/>
      <c r="P105" s="72"/>
      <c r="Q105" s="69"/>
      <c r="R105" s="69"/>
      <c r="S105" s="69"/>
      <c r="T105" s="66"/>
    </row>
    <row r="106" spans="1:20" s="15" customFormat="1" ht="12.75" customHeight="1" x14ac:dyDescent="0.2">
      <c r="A106" s="56"/>
      <c r="B106" s="34" t="s">
        <v>2</v>
      </c>
      <c r="C106" s="16">
        <f t="shared" si="44"/>
        <v>672.68687</v>
      </c>
      <c r="D106" s="14">
        <v>672.68687</v>
      </c>
      <c r="E106" s="14"/>
      <c r="F106" s="14"/>
      <c r="G106" s="14"/>
      <c r="H106" s="14"/>
      <c r="I106" s="69"/>
      <c r="J106" s="69"/>
      <c r="K106" s="69"/>
      <c r="L106" s="69"/>
      <c r="M106" s="69"/>
      <c r="N106" s="69"/>
      <c r="O106" s="69"/>
      <c r="P106" s="72"/>
      <c r="Q106" s="69"/>
      <c r="R106" s="69"/>
      <c r="S106" s="69"/>
      <c r="T106" s="66"/>
    </row>
    <row r="107" spans="1:20" s="15" customFormat="1" ht="12.75" customHeight="1" x14ac:dyDescent="0.2">
      <c r="A107" s="74"/>
      <c r="B107" s="34" t="s">
        <v>3</v>
      </c>
      <c r="C107" s="16">
        <f t="shared" si="44"/>
        <v>0</v>
      </c>
      <c r="D107" s="14"/>
      <c r="E107" s="14"/>
      <c r="F107" s="14"/>
      <c r="G107" s="14"/>
      <c r="H107" s="14"/>
      <c r="I107" s="70"/>
      <c r="J107" s="70"/>
      <c r="K107" s="70"/>
      <c r="L107" s="70"/>
      <c r="M107" s="70"/>
      <c r="N107" s="70"/>
      <c r="O107" s="70"/>
      <c r="P107" s="73"/>
      <c r="Q107" s="70"/>
      <c r="R107" s="70"/>
      <c r="S107" s="70"/>
      <c r="T107" s="66"/>
    </row>
    <row r="108" spans="1:20" s="15" customFormat="1" x14ac:dyDescent="0.2">
      <c r="A108" s="55" t="s">
        <v>322</v>
      </c>
      <c r="B108" s="90" t="s">
        <v>411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</row>
    <row r="109" spans="1:20" s="15" customFormat="1" x14ac:dyDescent="0.2">
      <c r="A109" s="56" t="s">
        <v>110</v>
      </c>
      <c r="B109" s="59" t="s">
        <v>143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</row>
    <row r="110" spans="1:20" s="15" customFormat="1" ht="59.25" customHeight="1" x14ac:dyDescent="0.2">
      <c r="A110" s="56"/>
      <c r="B110" s="94" t="s">
        <v>413</v>
      </c>
      <c r="C110" s="95"/>
      <c r="D110" s="95"/>
      <c r="E110" s="95"/>
      <c r="F110" s="95"/>
      <c r="G110" s="95"/>
      <c r="H110" s="96"/>
      <c r="I110" s="68" t="s">
        <v>22</v>
      </c>
      <c r="J110" s="68" t="s">
        <v>13</v>
      </c>
      <c r="K110" s="68" t="s">
        <v>52</v>
      </c>
      <c r="L110" s="68" t="s">
        <v>117</v>
      </c>
      <c r="M110" s="68" t="s">
        <v>448</v>
      </c>
      <c r="N110" s="68" t="s">
        <v>411</v>
      </c>
      <c r="O110" s="68" t="s">
        <v>448</v>
      </c>
      <c r="P110" s="71" t="s">
        <v>261</v>
      </c>
      <c r="Q110" s="68" t="s">
        <v>7</v>
      </c>
      <c r="R110" s="68" t="s">
        <v>36</v>
      </c>
      <c r="S110" s="68" t="s">
        <v>32</v>
      </c>
      <c r="T110" s="67"/>
    </row>
    <row r="111" spans="1:20" s="15" customFormat="1" ht="12.75" customHeight="1" x14ac:dyDescent="0.2">
      <c r="A111" s="56"/>
      <c r="B111" s="34" t="s">
        <v>5</v>
      </c>
      <c r="C111" s="16">
        <f>SUM(D111:H111)</f>
        <v>149147.43425999998</v>
      </c>
      <c r="D111" s="14">
        <f t="shared" ref="D111" si="45">SUM(D112:D115)</f>
        <v>149147.43425999998</v>
      </c>
      <c r="E111" s="14">
        <f t="shared" ref="E111:H111" si="46">SUM(E112:E115)</f>
        <v>0</v>
      </c>
      <c r="F111" s="14">
        <f t="shared" si="46"/>
        <v>0</v>
      </c>
      <c r="G111" s="14">
        <f t="shared" si="46"/>
        <v>0</v>
      </c>
      <c r="H111" s="14">
        <f t="shared" si="46"/>
        <v>0</v>
      </c>
      <c r="I111" s="69"/>
      <c r="J111" s="69"/>
      <c r="K111" s="69"/>
      <c r="L111" s="69"/>
      <c r="M111" s="69"/>
      <c r="N111" s="69"/>
      <c r="O111" s="69"/>
      <c r="P111" s="72"/>
      <c r="Q111" s="69"/>
      <c r="R111" s="69"/>
      <c r="S111" s="69"/>
      <c r="T111" s="67"/>
    </row>
    <row r="112" spans="1:20" s="15" customFormat="1" ht="12.75" customHeight="1" x14ac:dyDescent="0.2">
      <c r="A112" s="56"/>
      <c r="B112" s="34" t="s">
        <v>0</v>
      </c>
      <c r="C112" s="16">
        <f t="shared" ref="C112:C115" si="47">SUM(D112:H112)</f>
        <v>28050.46</v>
      </c>
      <c r="D112" s="14">
        <v>28050.46</v>
      </c>
      <c r="E112" s="14"/>
      <c r="F112" s="14"/>
      <c r="G112" s="14"/>
      <c r="H112" s="14"/>
      <c r="I112" s="69"/>
      <c r="J112" s="69"/>
      <c r="K112" s="69"/>
      <c r="L112" s="69"/>
      <c r="M112" s="69"/>
      <c r="N112" s="69"/>
      <c r="O112" s="69"/>
      <c r="P112" s="72"/>
      <c r="Q112" s="69"/>
      <c r="R112" s="69"/>
      <c r="S112" s="69"/>
      <c r="T112" s="67"/>
    </row>
    <row r="113" spans="1:20" s="15" customFormat="1" ht="12.75" customHeight="1" x14ac:dyDescent="0.2">
      <c r="A113" s="56"/>
      <c r="B113" s="34" t="s">
        <v>1</v>
      </c>
      <c r="C113" s="16">
        <f t="shared" si="47"/>
        <v>120703.68411999999</v>
      </c>
      <c r="D113" s="14">
        <v>120703.68411999999</v>
      </c>
      <c r="E113" s="14"/>
      <c r="F113" s="14"/>
      <c r="G113" s="14"/>
      <c r="H113" s="14"/>
      <c r="I113" s="69"/>
      <c r="J113" s="69"/>
      <c r="K113" s="69"/>
      <c r="L113" s="69"/>
      <c r="M113" s="69"/>
      <c r="N113" s="69"/>
      <c r="O113" s="69"/>
      <c r="P113" s="72"/>
      <c r="Q113" s="69"/>
      <c r="R113" s="69"/>
      <c r="S113" s="69"/>
      <c r="T113" s="67"/>
    </row>
    <row r="114" spans="1:20" s="15" customFormat="1" ht="12.75" customHeight="1" x14ac:dyDescent="0.2">
      <c r="A114" s="56"/>
      <c r="B114" s="34" t="s">
        <v>2</v>
      </c>
      <c r="C114" s="16">
        <f t="shared" si="47"/>
        <v>393.29014000000001</v>
      </c>
      <c r="D114" s="14">
        <v>393.29014000000001</v>
      </c>
      <c r="E114" s="14"/>
      <c r="F114" s="14"/>
      <c r="G114" s="14"/>
      <c r="H114" s="14"/>
      <c r="I114" s="69"/>
      <c r="J114" s="69"/>
      <c r="K114" s="69"/>
      <c r="L114" s="69"/>
      <c r="M114" s="69"/>
      <c r="N114" s="69"/>
      <c r="O114" s="69"/>
      <c r="P114" s="72"/>
      <c r="Q114" s="69"/>
      <c r="R114" s="69"/>
      <c r="S114" s="69"/>
      <c r="T114" s="67"/>
    </row>
    <row r="115" spans="1:20" s="15" customFormat="1" ht="12.75" customHeight="1" x14ac:dyDescent="0.2">
      <c r="A115" s="74"/>
      <c r="B115" s="34" t="s">
        <v>3</v>
      </c>
      <c r="C115" s="16">
        <f t="shared" si="47"/>
        <v>0</v>
      </c>
      <c r="D115" s="14"/>
      <c r="E115" s="14"/>
      <c r="F115" s="14"/>
      <c r="G115" s="14"/>
      <c r="H115" s="14"/>
      <c r="I115" s="70"/>
      <c r="J115" s="70"/>
      <c r="K115" s="70"/>
      <c r="L115" s="70"/>
      <c r="M115" s="70"/>
      <c r="N115" s="70"/>
      <c r="O115" s="70"/>
      <c r="P115" s="73"/>
      <c r="Q115" s="70"/>
      <c r="R115" s="70"/>
      <c r="S115" s="70"/>
      <c r="T115" s="67"/>
    </row>
    <row r="116" spans="1:20" s="15" customFormat="1" x14ac:dyDescent="0.2">
      <c r="A116" s="55" t="s">
        <v>323</v>
      </c>
      <c r="B116" s="90" t="s">
        <v>411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</row>
    <row r="117" spans="1:20" s="15" customFormat="1" x14ac:dyDescent="0.2">
      <c r="A117" s="56" t="s">
        <v>110</v>
      </c>
      <c r="B117" s="59" t="s">
        <v>143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</row>
    <row r="118" spans="1:20" s="15" customFormat="1" ht="57" customHeight="1" x14ac:dyDescent="0.2">
      <c r="A118" s="56"/>
      <c r="B118" s="94" t="s">
        <v>414</v>
      </c>
      <c r="C118" s="95"/>
      <c r="D118" s="95"/>
      <c r="E118" s="95"/>
      <c r="F118" s="95"/>
      <c r="G118" s="95"/>
      <c r="H118" s="96"/>
      <c r="I118" s="68" t="s">
        <v>21</v>
      </c>
      <c r="J118" s="68" t="s">
        <v>13</v>
      </c>
      <c r="K118" s="68" t="s">
        <v>52</v>
      </c>
      <c r="L118" s="68" t="s">
        <v>116</v>
      </c>
      <c r="M118" s="68" t="s">
        <v>212</v>
      </c>
      <c r="N118" s="68" t="s">
        <v>411</v>
      </c>
      <c r="O118" s="60" t="s">
        <v>212</v>
      </c>
      <c r="P118" s="63" t="s">
        <v>262</v>
      </c>
      <c r="Q118" s="60" t="s">
        <v>7</v>
      </c>
      <c r="R118" s="60" t="s">
        <v>43</v>
      </c>
      <c r="S118" s="60" t="s">
        <v>32</v>
      </c>
      <c r="T118" s="66"/>
    </row>
    <row r="119" spans="1:20" s="15" customFormat="1" ht="12.75" customHeight="1" x14ac:dyDescent="0.2">
      <c r="A119" s="56"/>
      <c r="B119" s="34" t="s">
        <v>5</v>
      </c>
      <c r="C119" s="16">
        <f>SUM(D119:H119)</f>
        <v>646504.0074</v>
      </c>
      <c r="D119" s="14">
        <f t="shared" ref="D119" si="48">SUM(D120:D123)</f>
        <v>279084.69874000002</v>
      </c>
      <c r="E119" s="14">
        <f t="shared" ref="E119" si="49">SUM(E120:E123)</f>
        <v>367419.30866000004</v>
      </c>
      <c r="F119" s="14">
        <f t="shared" ref="F119:H119" si="50">SUM(F120:F123)</f>
        <v>0</v>
      </c>
      <c r="G119" s="14">
        <f t="shared" si="50"/>
        <v>0</v>
      </c>
      <c r="H119" s="14">
        <f t="shared" si="50"/>
        <v>0</v>
      </c>
      <c r="I119" s="69"/>
      <c r="J119" s="69"/>
      <c r="K119" s="69"/>
      <c r="L119" s="69"/>
      <c r="M119" s="69"/>
      <c r="N119" s="69"/>
      <c r="O119" s="61"/>
      <c r="P119" s="64"/>
      <c r="Q119" s="61"/>
      <c r="R119" s="61"/>
      <c r="S119" s="61"/>
      <c r="T119" s="66"/>
    </row>
    <row r="120" spans="1:20" s="15" customFormat="1" ht="12.75" customHeight="1" x14ac:dyDescent="0.2">
      <c r="A120" s="56"/>
      <c r="B120" s="34" t="s">
        <v>0</v>
      </c>
      <c r="C120" s="16">
        <f t="shared" ref="C120:C123" si="51">SUM(D120:H120)</f>
        <v>361926.39</v>
      </c>
      <c r="D120" s="14">
        <v>0</v>
      </c>
      <c r="E120" s="14">
        <v>361926.39</v>
      </c>
      <c r="F120" s="14"/>
      <c r="G120" s="14"/>
      <c r="H120" s="14"/>
      <c r="I120" s="69"/>
      <c r="J120" s="69"/>
      <c r="K120" s="69"/>
      <c r="L120" s="69"/>
      <c r="M120" s="69"/>
      <c r="N120" s="69"/>
      <c r="O120" s="61"/>
      <c r="P120" s="64"/>
      <c r="Q120" s="61"/>
      <c r="R120" s="61"/>
      <c r="S120" s="61"/>
      <c r="T120" s="66"/>
    </row>
    <row r="121" spans="1:20" s="15" customFormat="1" ht="12.75" customHeight="1" x14ac:dyDescent="0.2">
      <c r="A121" s="56"/>
      <c r="B121" s="34" t="s">
        <v>1</v>
      </c>
      <c r="C121" s="16">
        <f t="shared" si="51"/>
        <v>282018.21686000004</v>
      </c>
      <c r="D121" s="14">
        <v>278362.39474000002</v>
      </c>
      <c r="E121" s="14">
        <v>3655.8221199999998</v>
      </c>
      <c r="F121" s="14"/>
      <c r="G121" s="14"/>
      <c r="H121" s="14"/>
      <c r="I121" s="69"/>
      <c r="J121" s="69"/>
      <c r="K121" s="69"/>
      <c r="L121" s="69"/>
      <c r="M121" s="69"/>
      <c r="N121" s="69"/>
      <c r="O121" s="61"/>
      <c r="P121" s="64"/>
      <c r="Q121" s="61"/>
      <c r="R121" s="61"/>
      <c r="S121" s="61"/>
      <c r="T121" s="66"/>
    </row>
    <row r="122" spans="1:20" s="15" customFormat="1" ht="12.75" customHeight="1" x14ac:dyDescent="0.2">
      <c r="A122" s="56"/>
      <c r="B122" s="34" t="s">
        <v>2</v>
      </c>
      <c r="C122" s="16">
        <f t="shared" si="51"/>
        <v>2559.4005400000001</v>
      </c>
      <c r="D122" s="14">
        <v>722.30399999999997</v>
      </c>
      <c r="E122" s="14">
        <v>1837.09654</v>
      </c>
      <c r="F122" s="14"/>
      <c r="G122" s="14"/>
      <c r="H122" s="14"/>
      <c r="I122" s="69"/>
      <c r="J122" s="69"/>
      <c r="K122" s="69"/>
      <c r="L122" s="69"/>
      <c r="M122" s="69"/>
      <c r="N122" s="69"/>
      <c r="O122" s="61"/>
      <c r="P122" s="64"/>
      <c r="Q122" s="61"/>
      <c r="R122" s="61"/>
      <c r="S122" s="61"/>
      <c r="T122" s="66"/>
    </row>
    <row r="123" spans="1:20" s="15" customFormat="1" ht="12.75" customHeight="1" x14ac:dyDescent="0.2">
      <c r="A123" s="74"/>
      <c r="B123" s="34" t="s">
        <v>3</v>
      </c>
      <c r="C123" s="16">
        <f t="shared" si="51"/>
        <v>0</v>
      </c>
      <c r="D123" s="14"/>
      <c r="E123" s="14"/>
      <c r="F123" s="14"/>
      <c r="G123" s="14"/>
      <c r="H123" s="14"/>
      <c r="I123" s="70"/>
      <c r="J123" s="70"/>
      <c r="K123" s="70"/>
      <c r="L123" s="70"/>
      <c r="M123" s="70"/>
      <c r="N123" s="70"/>
      <c r="O123" s="62"/>
      <c r="P123" s="65"/>
      <c r="Q123" s="62"/>
      <c r="R123" s="62"/>
      <c r="S123" s="62"/>
      <c r="T123" s="66"/>
    </row>
    <row r="124" spans="1:20" x14ac:dyDescent="0.2">
      <c r="A124" s="55" t="s">
        <v>324</v>
      </c>
      <c r="B124" s="57" t="s">
        <v>47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8"/>
    </row>
    <row r="125" spans="1:20" x14ac:dyDescent="0.2">
      <c r="A125" s="56" t="s">
        <v>110</v>
      </c>
      <c r="B125" s="82" t="s">
        <v>143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</row>
    <row r="126" spans="1:20" ht="57.75" customHeight="1" x14ac:dyDescent="0.2">
      <c r="A126" s="56"/>
      <c r="B126" s="106" t="s">
        <v>422</v>
      </c>
      <c r="C126" s="107"/>
      <c r="D126" s="107"/>
      <c r="E126" s="107"/>
      <c r="F126" s="107"/>
      <c r="G126" s="107"/>
      <c r="H126" s="108"/>
      <c r="I126" s="68" t="s">
        <v>251</v>
      </c>
      <c r="J126" s="68" t="s">
        <v>482</v>
      </c>
      <c r="K126" s="68" t="s">
        <v>44</v>
      </c>
      <c r="L126" s="68" t="s">
        <v>148</v>
      </c>
      <c r="M126" s="68" t="s">
        <v>113</v>
      </c>
      <c r="N126" s="68" t="s">
        <v>411</v>
      </c>
      <c r="O126" s="68" t="s">
        <v>113</v>
      </c>
      <c r="P126" s="68" t="s">
        <v>252</v>
      </c>
      <c r="Q126" s="68" t="s">
        <v>30</v>
      </c>
      <c r="R126" s="68" t="s">
        <v>62</v>
      </c>
      <c r="S126" s="68" t="s">
        <v>31</v>
      </c>
      <c r="T126" s="68" t="s">
        <v>359</v>
      </c>
    </row>
    <row r="127" spans="1:20" ht="12.75" customHeight="1" x14ac:dyDescent="0.2">
      <c r="A127" s="56"/>
      <c r="B127" s="34" t="s">
        <v>5</v>
      </c>
      <c r="C127" s="16">
        <f>SUM(D127:H127)</f>
        <v>300000</v>
      </c>
      <c r="D127" s="14">
        <f t="shared" ref="D127:E127" si="52">SUM(D128:D131)</f>
        <v>0</v>
      </c>
      <c r="E127" s="14">
        <f t="shared" si="52"/>
        <v>0</v>
      </c>
      <c r="F127" s="14">
        <f t="shared" ref="F127:H127" si="53">SUM(F128:F131)</f>
        <v>300000</v>
      </c>
      <c r="G127" s="14">
        <f t="shared" si="53"/>
        <v>0</v>
      </c>
      <c r="H127" s="14">
        <f t="shared" si="53"/>
        <v>0</v>
      </c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</row>
    <row r="128" spans="1:20" ht="12.75" customHeight="1" x14ac:dyDescent="0.2">
      <c r="A128" s="56"/>
      <c r="B128" s="34" t="s">
        <v>0</v>
      </c>
      <c r="C128" s="16">
        <f t="shared" ref="C128:C131" si="54">SUM(D128:H128)</f>
        <v>0</v>
      </c>
      <c r="D128" s="14"/>
      <c r="E128" s="14"/>
      <c r="F128" s="14"/>
      <c r="G128" s="14"/>
      <c r="H128" s="14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</row>
    <row r="129" spans="1:20" ht="12.75" customHeight="1" x14ac:dyDescent="0.2">
      <c r="A129" s="56"/>
      <c r="B129" s="34" t="s">
        <v>1</v>
      </c>
      <c r="C129" s="16">
        <f t="shared" si="54"/>
        <v>300000</v>
      </c>
      <c r="D129" s="14">
        <v>0</v>
      </c>
      <c r="E129" s="14">
        <v>0</v>
      </c>
      <c r="F129" s="14">
        <v>300000</v>
      </c>
      <c r="G129" s="14"/>
      <c r="H129" s="14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</row>
    <row r="130" spans="1:20" ht="12.75" customHeight="1" x14ac:dyDescent="0.2">
      <c r="A130" s="56"/>
      <c r="B130" s="34" t="s">
        <v>2</v>
      </c>
      <c r="C130" s="16">
        <f t="shared" si="54"/>
        <v>0</v>
      </c>
      <c r="D130" s="14"/>
      <c r="E130" s="14"/>
      <c r="F130" s="14"/>
      <c r="G130" s="14"/>
      <c r="H130" s="14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</row>
    <row r="131" spans="1:20" ht="12.75" customHeight="1" x14ac:dyDescent="0.2">
      <c r="A131" s="74"/>
      <c r="B131" s="34" t="s">
        <v>3</v>
      </c>
      <c r="C131" s="16">
        <f t="shared" si="54"/>
        <v>0</v>
      </c>
      <c r="D131" s="14"/>
      <c r="E131" s="14"/>
      <c r="F131" s="14"/>
      <c r="G131" s="14"/>
      <c r="H131" s="14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</row>
    <row r="132" spans="1:20" x14ac:dyDescent="0.2">
      <c r="A132" s="55" t="s">
        <v>325</v>
      </c>
      <c r="B132" s="57" t="s">
        <v>47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8"/>
    </row>
    <row r="133" spans="1:20" x14ac:dyDescent="0.2">
      <c r="A133" s="56" t="s">
        <v>110</v>
      </c>
      <c r="B133" s="82" t="s">
        <v>143</v>
      </c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</row>
    <row r="134" spans="1:20" ht="50.1" customHeight="1" x14ac:dyDescent="0.2">
      <c r="A134" s="56"/>
      <c r="B134" s="94" t="s">
        <v>249</v>
      </c>
      <c r="C134" s="95"/>
      <c r="D134" s="95"/>
      <c r="E134" s="95"/>
      <c r="F134" s="95"/>
      <c r="G134" s="95"/>
      <c r="H134" s="96"/>
      <c r="I134" s="68" t="s">
        <v>480</v>
      </c>
      <c r="J134" s="68"/>
      <c r="K134" s="68" t="s">
        <v>44</v>
      </c>
      <c r="L134" s="68" t="s">
        <v>118</v>
      </c>
      <c r="M134" s="68" t="s">
        <v>113</v>
      </c>
      <c r="N134" s="68" t="s">
        <v>411</v>
      </c>
      <c r="O134" s="68" t="s">
        <v>113</v>
      </c>
      <c r="P134" s="71" t="s">
        <v>250</v>
      </c>
      <c r="Q134" s="68" t="s">
        <v>30</v>
      </c>
      <c r="R134" s="68" t="s">
        <v>60</v>
      </c>
      <c r="S134" s="68" t="s">
        <v>31</v>
      </c>
      <c r="T134" s="68" t="s">
        <v>358</v>
      </c>
    </row>
    <row r="135" spans="1:20" ht="12.75" customHeight="1" x14ac:dyDescent="0.2">
      <c r="A135" s="56"/>
      <c r="B135" s="34" t="s">
        <v>5</v>
      </c>
      <c r="C135" s="16">
        <f>SUM(D135:H135)</f>
        <v>530958.76100000006</v>
      </c>
      <c r="D135" s="14">
        <f t="shared" ref="D135:H135" si="55">SUM(D136:D139)</f>
        <v>0</v>
      </c>
      <c r="E135" s="14">
        <f t="shared" si="55"/>
        <v>0</v>
      </c>
      <c r="F135" s="14">
        <f t="shared" si="55"/>
        <v>530958.76100000006</v>
      </c>
      <c r="G135" s="14">
        <f t="shared" si="55"/>
        <v>0</v>
      </c>
      <c r="H135" s="14">
        <f t="shared" si="55"/>
        <v>0</v>
      </c>
      <c r="I135" s="69"/>
      <c r="J135" s="69"/>
      <c r="K135" s="69"/>
      <c r="L135" s="69"/>
      <c r="M135" s="69"/>
      <c r="N135" s="69"/>
      <c r="O135" s="69"/>
      <c r="P135" s="72"/>
      <c r="Q135" s="69"/>
      <c r="R135" s="69"/>
      <c r="S135" s="69"/>
      <c r="T135" s="69"/>
    </row>
    <row r="136" spans="1:20" ht="12.75" customHeight="1" x14ac:dyDescent="0.2">
      <c r="A136" s="56"/>
      <c r="B136" s="34" t="s">
        <v>0</v>
      </c>
      <c r="C136" s="16">
        <f t="shared" ref="C136:C139" si="56">SUM(D136:H136)</f>
        <v>0</v>
      </c>
      <c r="D136" s="14"/>
      <c r="E136" s="14"/>
      <c r="F136" s="14"/>
      <c r="G136" s="14"/>
      <c r="H136" s="14"/>
      <c r="I136" s="69"/>
      <c r="J136" s="69"/>
      <c r="K136" s="69"/>
      <c r="L136" s="69"/>
      <c r="M136" s="69"/>
      <c r="N136" s="69"/>
      <c r="O136" s="69"/>
      <c r="P136" s="72"/>
      <c r="Q136" s="69"/>
      <c r="R136" s="69"/>
      <c r="S136" s="69"/>
      <c r="T136" s="69"/>
    </row>
    <row r="137" spans="1:20" ht="12.75" customHeight="1" x14ac:dyDescent="0.2">
      <c r="A137" s="56"/>
      <c r="B137" s="34" t="s">
        <v>1</v>
      </c>
      <c r="C137" s="16">
        <f t="shared" si="56"/>
        <v>530958.76100000006</v>
      </c>
      <c r="D137" s="14">
        <v>0</v>
      </c>
      <c r="E137" s="14">
        <v>0</v>
      </c>
      <c r="F137" s="14">
        <v>530958.76100000006</v>
      </c>
      <c r="G137" s="14"/>
      <c r="H137" s="14"/>
      <c r="I137" s="69"/>
      <c r="J137" s="69"/>
      <c r="K137" s="69"/>
      <c r="L137" s="69"/>
      <c r="M137" s="69"/>
      <c r="N137" s="69"/>
      <c r="O137" s="69"/>
      <c r="P137" s="72"/>
      <c r="Q137" s="69"/>
      <c r="R137" s="69"/>
      <c r="S137" s="69"/>
      <c r="T137" s="69"/>
    </row>
    <row r="138" spans="1:20" ht="12.75" customHeight="1" x14ac:dyDescent="0.2">
      <c r="A138" s="56"/>
      <c r="B138" s="34" t="s">
        <v>2</v>
      </c>
      <c r="C138" s="16">
        <f t="shared" si="56"/>
        <v>0</v>
      </c>
      <c r="D138" s="14"/>
      <c r="E138" s="14"/>
      <c r="F138" s="14"/>
      <c r="G138" s="14"/>
      <c r="H138" s="14"/>
      <c r="I138" s="69"/>
      <c r="J138" s="69"/>
      <c r="K138" s="69"/>
      <c r="L138" s="69"/>
      <c r="M138" s="69"/>
      <c r="N138" s="69"/>
      <c r="O138" s="69"/>
      <c r="P138" s="72"/>
      <c r="Q138" s="69"/>
      <c r="R138" s="69"/>
      <c r="S138" s="69"/>
      <c r="T138" s="69"/>
    </row>
    <row r="139" spans="1:20" ht="12.75" customHeight="1" x14ac:dyDescent="0.2">
      <c r="A139" s="74"/>
      <c r="B139" s="34" t="s">
        <v>3</v>
      </c>
      <c r="C139" s="16">
        <f t="shared" si="56"/>
        <v>0</v>
      </c>
      <c r="D139" s="14"/>
      <c r="E139" s="14"/>
      <c r="F139" s="14"/>
      <c r="G139" s="14"/>
      <c r="H139" s="14"/>
      <c r="I139" s="70"/>
      <c r="J139" s="70"/>
      <c r="K139" s="70"/>
      <c r="L139" s="70"/>
      <c r="M139" s="70"/>
      <c r="N139" s="70"/>
      <c r="O139" s="70"/>
      <c r="P139" s="73"/>
      <c r="Q139" s="70"/>
      <c r="R139" s="70"/>
      <c r="S139" s="70"/>
      <c r="T139" s="70"/>
    </row>
    <row r="140" spans="1:20" ht="12.75" customHeight="1" x14ac:dyDescent="0.2">
      <c r="A140" s="55" t="s">
        <v>415</v>
      </c>
      <c r="B140" s="57" t="s">
        <v>47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8"/>
    </row>
    <row r="141" spans="1:20" ht="12.75" customHeight="1" x14ac:dyDescent="0.2">
      <c r="A141" s="56" t="s">
        <v>110</v>
      </c>
      <c r="B141" s="82" t="s">
        <v>143</v>
      </c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</row>
    <row r="142" spans="1:20" ht="54" customHeight="1" x14ac:dyDescent="0.2">
      <c r="A142" s="56"/>
      <c r="B142" s="106" t="s">
        <v>253</v>
      </c>
      <c r="C142" s="107"/>
      <c r="D142" s="107"/>
      <c r="E142" s="107"/>
      <c r="F142" s="107"/>
      <c r="G142" s="107"/>
      <c r="H142" s="108"/>
      <c r="I142" s="68" t="s">
        <v>24</v>
      </c>
      <c r="J142" s="68" t="s">
        <v>13</v>
      </c>
      <c r="K142" s="68" t="s">
        <v>11</v>
      </c>
      <c r="L142" s="68" t="s">
        <v>152</v>
      </c>
      <c r="M142" s="68" t="s">
        <v>23</v>
      </c>
      <c r="N142" s="68" t="s">
        <v>144</v>
      </c>
      <c r="O142" s="68" t="s">
        <v>23</v>
      </c>
      <c r="P142" s="71" t="s">
        <v>153</v>
      </c>
      <c r="Q142" s="68" t="s">
        <v>7</v>
      </c>
      <c r="R142" s="68" t="s">
        <v>8</v>
      </c>
      <c r="S142" s="68" t="s">
        <v>31</v>
      </c>
      <c r="T142" s="68"/>
    </row>
    <row r="143" spans="1:20" ht="12.75" customHeight="1" x14ac:dyDescent="0.2">
      <c r="A143" s="56"/>
      <c r="B143" s="34" t="s">
        <v>5</v>
      </c>
      <c r="C143" s="16">
        <f>SUM(D143:H143)</f>
        <v>207373.22613</v>
      </c>
      <c r="D143" s="10">
        <f t="shared" ref="D143:H143" si="57">SUM(D144:D147)</f>
        <v>0</v>
      </c>
      <c r="E143" s="10">
        <f t="shared" si="57"/>
        <v>0</v>
      </c>
      <c r="F143" s="10">
        <f t="shared" si="57"/>
        <v>0</v>
      </c>
      <c r="G143" s="14">
        <f t="shared" si="57"/>
        <v>207373.22613</v>
      </c>
      <c r="H143" s="14">
        <f t="shared" si="57"/>
        <v>0</v>
      </c>
      <c r="I143" s="69"/>
      <c r="J143" s="69"/>
      <c r="K143" s="69"/>
      <c r="L143" s="69"/>
      <c r="M143" s="69"/>
      <c r="N143" s="69"/>
      <c r="O143" s="69"/>
      <c r="P143" s="72"/>
      <c r="Q143" s="69"/>
      <c r="R143" s="69"/>
      <c r="S143" s="69"/>
      <c r="T143" s="69"/>
    </row>
    <row r="144" spans="1:20" ht="12.75" customHeight="1" x14ac:dyDescent="0.2">
      <c r="A144" s="56"/>
      <c r="B144" s="34" t="s">
        <v>0</v>
      </c>
      <c r="C144" s="16">
        <f t="shared" ref="C144:C147" si="58">SUM(D144:H144)</f>
        <v>0</v>
      </c>
      <c r="D144" s="10"/>
      <c r="E144" s="14"/>
      <c r="F144" s="14"/>
      <c r="G144" s="14"/>
      <c r="H144" s="14"/>
      <c r="I144" s="69"/>
      <c r="J144" s="69"/>
      <c r="K144" s="69"/>
      <c r="L144" s="69"/>
      <c r="M144" s="69"/>
      <c r="N144" s="69"/>
      <c r="O144" s="69"/>
      <c r="P144" s="72"/>
      <c r="Q144" s="69"/>
      <c r="R144" s="69"/>
      <c r="S144" s="69"/>
      <c r="T144" s="69"/>
    </row>
    <row r="145" spans="1:20" ht="12.75" customHeight="1" x14ac:dyDescent="0.2">
      <c r="A145" s="56"/>
      <c r="B145" s="34" t="s">
        <v>1</v>
      </c>
      <c r="C145" s="16">
        <f t="shared" si="58"/>
        <v>206336.36</v>
      </c>
      <c r="D145" s="10">
        <v>0</v>
      </c>
      <c r="E145" s="14">
        <v>0</v>
      </c>
      <c r="F145" s="14">
        <v>0</v>
      </c>
      <c r="G145" s="14">
        <v>206336.36</v>
      </c>
      <c r="H145" s="14"/>
      <c r="I145" s="69"/>
      <c r="J145" s="69"/>
      <c r="K145" s="69"/>
      <c r="L145" s="69"/>
      <c r="M145" s="69"/>
      <c r="N145" s="69"/>
      <c r="O145" s="69"/>
      <c r="P145" s="72"/>
      <c r="Q145" s="69"/>
      <c r="R145" s="69"/>
      <c r="S145" s="69"/>
      <c r="T145" s="69"/>
    </row>
    <row r="146" spans="1:20" ht="12.75" customHeight="1" x14ac:dyDescent="0.2">
      <c r="A146" s="56"/>
      <c r="B146" s="34" t="s">
        <v>2</v>
      </c>
      <c r="C146" s="16">
        <f t="shared" si="58"/>
        <v>1036.8661300000001</v>
      </c>
      <c r="D146" s="10">
        <v>0</v>
      </c>
      <c r="E146" s="14">
        <v>0</v>
      </c>
      <c r="F146" s="14">
        <v>0</v>
      </c>
      <c r="G146" s="14">
        <v>1036.8661300000001</v>
      </c>
      <c r="H146" s="14"/>
      <c r="I146" s="69"/>
      <c r="J146" s="69"/>
      <c r="K146" s="69"/>
      <c r="L146" s="69"/>
      <c r="M146" s="69"/>
      <c r="N146" s="69"/>
      <c r="O146" s="69"/>
      <c r="P146" s="72"/>
      <c r="Q146" s="69"/>
      <c r="R146" s="69"/>
      <c r="S146" s="69"/>
      <c r="T146" s="69"/>
    </row>
    <row r="147" spans="1:20" ht="12.75" customHeight="1" x14ac:dyDescent="0.2">
      <c r="A147" s="74"/>
      <c r="B147" s="34" t="s">
        <v>3</v>
      </c>
      <c r="C147" s="16">
        <f t="shared" si="58"/>
        <v>0</v>
      </c>
      <c r="D147" s="10"/>
      <c r="E147" s="14"/>
      <c r="F147" s="14"/>
      <c r="G147" s="14"/>
      <c r="H147" s="14"/>
      <c r="I147" s="70"/>
      <c r="J147" s="70"/>
      <c r="K147" s="70"/>
      <c r="L147" s="70"/>
      <c r="M147" s="70"/>
      <c r="N147" s="70"/>
      <c r="O147" s="70"/>
      <c r="P147" s="73"/>
      <c r="Q147" s="70"/>
      <c r="R147" s="70"/>
      <c r="S147" s="70"/>
      <c r="T147" s="70"/>
    </row>
    <row r="148" spans="1:20" x14ac:dyDescent="0.2">
      <c r="A148" s="55" t="s">
        <v>419</v>
      </c>
      <c r="B148" s="57" t="s">
        <v>47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8"/>
    </row>
    <row r="149" spans="1:20" x14ac:dyDescent="0.2">
      <c r="A149" s="56" t="s">
        <v>110</v>
      </c>
      <c r="B149" s="82" t="s">
        <v>143</v>
      </c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</row>
    <row r="150" spans="1:20" ht="50.1" customHeight="1" x14ac:dyDescent="0.2">
      <c r="A150" s="56"/>
      <c r="B150" s="94" t="s">
        <v>416</v>
      </c>
      <c r="C150" s="95"/>
      <c r="D150" s="95"/>
      <c r="E150" s="95"/>
      <c r="F150" s="95"/>
      <c r="G150" s="95"/>
      <c r="H150" s="96"/>
      <c r="I150" s="68" t="s">
        <v>481</v>
      </c>
      <c r="J150" s="68"/>
      <c r="K150" s="68" t="s">
        <v>44</v>
      </c>
      <c r="L150" s="68" t="s">
        <v>417</v>
      </c>
      <c r="M150" s="68" t="s">
        <v>113</v>
      </c>
      <c r="N150" s="68" t="s">
        <v>411</v>
      </c>
      <c r="O150" s="68" t="s">
        <v>113</v>
      </c>
      <c r="P150" s="71" t="s">
        <v>418</v>
      </c>
      <c r="Q150" s="68" t="s">
        <v>30</v>
      </c>
      <c r="R150" s="68" t="s">
        <v>70</v>
      </c>
      <c r="S150" s="68" t="s">
        <v>31</v>
      </c>
      <c r="T150" s="68"/>
    </row>
    <row r="151" spans="1:20" ht="12.75" customHeight="1" x14ac:dyDescent="0.2">
      <c r="A151" s="56"/>
      <c r="B151" s="34" t="s">
        <v>5</v>
      </c>
      <c r="C151" s="16">
        <f>SUM(D151:H151)</f>
        <v>205849.82524999999</v>
      </c>
      <c r="D151" s="14">
        <f>SUM(D152:D155)</f>
        <v>0</v>
      </c>
      <c r="E151" s="14">
        <f t="shared" ref="E151:H151" si="59">SUM(E152:E155)</f>
        <v>0</v>
      </c>
      <c r="F151" s="14">
        <f t="shared" si="59"/>
        <v>104172.52525000001</v>
      </c>
      <c r="G151" s="14">
        <f t="shared" si="59"/>
        <v>101677.3</v>
      </c>
      <c r="H151" s="14">
        <f t="shared" si="59"/>
        <v>0</v>
      </c>
      <c r="I151" s="69"/>
      <c r="J151" s="69"/>
      <c r="K151" s="69"/>
      <c r="L151" s="69"/>
      <c r="M151" s="69"/>
      <c r="N151" s="69"/>
      <c r="O151" s="69"/>
      <c r="P151" s="72"/>
      <c r="Q151" s="69"/>
      <c r="R151" s="69"/>
      <c r="S151" s="69"/>
      <c r="T151" s="69"/>
    </row>
    <row r="152" spans="1:20" ht="12.75" customHeight="1" x14ac:dyDescent="0.2">
      <c r="A152" s="56"/>
      <c r="B152" s="34" t="s">
        <v>0</v>
      </c>
      <c r="C152" s="16">
        <f t="shared" ref="C152:C155" si="60">SUM(D152:H152)</f>
        <v>204808.1</v>
      </c>
      <c r="D152" s="14">
        <v>0</v>
      </c>
      <c r="E152" s="14">
        <v>0</v>
      </c>
      <c r="F152" s="14">
        <v>103130.8</v>
      </c>
      <c r="G152" s="14">
        <v>101677.3</v>
      </c>
      <c r="H152" s="14"/>
      <c r="I152" s="69"/>
      <c r="J152" s="69"/>
      <c r="K152" s="69"/>
      <c r="L152" s="69"/>
      <c r="M152" s="69"/>
      <c r="N152" s="69"/>
      <c r="O152" s="69"/>
      <c r="P152" s="72"/>
      <c r="Q152" s="69"/>
      <c r="R152" s="69"/>
      <c r="S152" s="69"/>
      <c r="T152" s="69"/>
    </row>
    <row r="153" spans="1:20" ht="12.75" customHeight="1" x14ac:dyDescent="0.2">
      <c r="A153" s="56"/>
      <c r="B153" s="34" t="s">
        <v>1</v>
      </c>
      <c r="C153" s="16">
        <f t="shared" si="60"/>
        <v>1041.72525</v>
      </c>
      <c r="D153" s="14">
        <v>0</v>
      </c>
      <c r="E153" s="14">
        <v>0</v>
      </c>
      <c r="F153" s="14">
        <v>1041.72525</v>
      </c>
      <c r="G153" s="14"/>
      <c r="H153" s="14"/>
      <c r="I153" s="69"/>
      <c r="J153" s="69"/>
      <c r="K153" s="69"/>
      <c r="L153" s="69"/>
      <c r="M153" s="69"/>
      <c r="N153" s="69"/>
      <c r="O153" s="69"/>
      <c r="P153" s="72"/>
      <c r="Q153" s="69"/>
      <c r="R153" s="69"/>
      <c r="S153" s="69"/>
      <c r="T153" s="69"/>
    </row>
    <row r="154" spans="1:20" ht="12.75" customHeight="1" x14ac:dyDescent="0.2">
      <c r="A154" s="56"/>
      <c r="B154" s="34" t="s">
        <v>2</v>
      </c>
      <c r="C154" s="16">
        <f t="shared" si="60"/>
        <v>0</v>
      </c>
      <c r="D154" s="14"/>
      <c r="E154" s="14"/>
      <c r="F154" s="14"/>
      <c r="G154" s="14"/>
      <c r="H154" s="14"/>
      <c r="I154" s="69"/>
      <c r="J154" s="69"/>
      <c r="K154" s="69"/>
      <c r="L154" s="69"/>
      <c r="M154" s="69"/>
      <c r="N154" s="69"/>
      <c r="O154" s="69"/>
      <c r="P154" s="72"/>
      <c r="Q154" s="69"/>
      <c r="R154" s="69"/>
      <c r="S154" s="69"/>
      <c r="T154" s="69"/>
    </row>
    <row r="155" spans="1:20" ht="12.75" customHeight="1" x14ac:dyDescent="0.2">
      <c r="A155" s="74"/>
      <c r="B155" s="34" t="s">
        <v>3</v>
      </c>
      <c r="C155" s="16">
        <f t="shared" si="60"/>
        <v>0</v>
      </c>
      <c r="D155" s="14"/>
      <c r="E155" s="14"/>
      <c r="F155" s="14"/>
      <c r="G155" s="14"/>
      <c r="H155" s="14"/>
      <c r="I155" s="70"/>
      <c r="J155" s="70"/>
      <c r="K155" s="70"/>
      <c r="L155" s="70"/>
      <c r="M155" s="70"/>
      <c r="N155" s="70"/>
      <c r="O155" s="70"/>
      <c r="P155" s="73"/>
      <c r="Q155" s="70"/>
      <c r="R155" s="70"/>
      <c r="S155" s="70"/>
      <c r="T155" s="70"/>
    </row>
    <row r="156" spans="1:20" x14ac:dyDescent="0.2">
      <c r="A156" s="55" t="s">
        <v>326</v>
      </c>
      <c r="B156" s="57" t="s">
        <v>47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8"/>
    </row>
    <row r="157" spans="1:20" x14ac:dyDescent="0.2">
      <c r="A157" s="56" t="s">
        <v>110</v>
      </c>
      <c r="B157" s="82" t="s">
        <v>143</v>
      </c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</row>
    <row r="158" spans="1:20" ht="57" customHeight="1" x14ac:dyDescent="0.2">
      <c r="A158" s="56"/>
      <c r="B158" s="94" t="s">
        <v>381</v>
      </c>
      <c r="C158" s="95"/>
      <c r="D158" s="95"/>
      <c r="E158" s="95"/>
      <c r="F158" s="95"/>
      <c r="G158" s="95"/>
      <c r="H158" s="96"/>
      <c r="I158" s="68" t="s">
        <v>480</v>
      </c>
      <c r="J158" s="68"/>
      <c r="K158" s="68" t="s">
        <v>52</v>
      </c>
      <c r="L158" s="68" t="s">
        <v>420</v>
      </c>
      <c r="M158" s="68" t="s">
        <v>23</v>
      </c>
      <c r="N158" s="68" t="s">
        <v>411</v>
      </c>
      <c r="O158" s="68" t="s">
        <v>23</v>
      </c>
      <c r="P158" s="71" t="s">
        <v>421</v>
      </c>
      <c r="Q158" s="68" t="s">
        <v>7</v>
      </c>
      <c r="R158" s="68" t="s">
        <v>8</v>
      </c>
      <c r="S158" s="68" t="s">
        <v>31</v>
      </c>
      <c r="T158" s="68"/>
    </row>
    <row r="159" spans="1:20" ht="12.75" customHeight="1" x14ac:dyDescent="0.2">
      <c r="A159" s="56"/>
      <c r="B159" s="34" t="s">
        <v>5</v>
      </c>
      <c r="C159" s="16">
        <f>SUM(D159:H159)</f>
        <v>707234.52632000006</v>
      </c>
      <c r="D159" s="14">
        <f>SUM(D160:D163)</f>
        <v>0</v>
      </c>
      <c r="E159" s="14">
        <f t="shared" ref="E159:H159" si="61">SUM(E160:E163)</f>
        <v>353617.26316000003</v>
      </c>
      <c r="F159" s="14">
        <f t="shared" si="61"/>
        <v>353617.26316000003</v>
      </c>
      <c r="G159" s="14">
        <f t="shared" si="61"/>
        <v>0</v>
      </c>
      <c r="H159" s="14">
        <f t="shared" si="61"/>
        <v>0</v>
      </c>
      <c r="I159" s="69"/>
      <c r="J159" s="69"/>
      <c r="K159" s="69"/>
      <c r="L159" s="69"/>
      <c r="M159" s="69"/>
      <c r="N159" s="69"/>
      <c r="O159" s="69"/>
      <c r="P159" s="72"/>
      <c r="Q159" s="69"/>
      <c r="R159" s="69"/>
      <c r="S159" s="69"/>
      <c r="T159" s="69"/>
    </row>
    <row r="160" spans="1:20" ht="12.75" customHeight="1" x14ac:dyDescent="0.2">
      <c r="A160" s="56"/>
      <c r="B160" s="34" t="s">
        <v>0</v>
      </c>
      <c r="C160" s="16">
        <f t="shared" ref="C160:C163" si="62">SUM(D160:H160)</f>
        <v>671872.8</v>
      </c>
      <c r="D160" s="14">
        <v>0</v>
      </c>
      <c r="E160" s="14">
        <v>335936.4</v>
      </c>
      <c r="F160" s="14">
        <v>335936.4</v>
      </c>
      <c r="G160" s="14"/>
      <c r="H160" s="14"/>
      <c r="I160" s="69"/>
      <c r="J160" s="69"/>
      <c r="K160" s="69"/>
      <c r="L160" s="69"/>
      <c r="M160" s="69"/>
      <c r="N160" s="69"/>
      <c r="O160" s="69"/>
      <c r="P160" s="72"/>
      <c r="Q160" s="69"/>
      <c r="R160" s="69"/>
      <c r="S160" s="69"/>
      <c r="T160" s="69"/>
    </row>
    <row r="161" spans="1:20" ht="12.75" customHeight="1" x14ac:dyDescent="0.2">
      <c r="A161" s="56"/>
      <c r="B161" s="34" t="s">
        <v>1</v>
      </c>
      <c r="C161" s="16">
        <f t="shared" si="62"/>
        <v>35361.726320000002</v>
      </c>
      <c r="D161" s="14">
        <v>0</v>
      </c>
      <c r="E161" s="14">
        <v>17680.863160000001</v>
      </c>
      <c r="F161" s="14">
        <v>17680.863160000001</v>
      </c>
      <c r="G161" s="14"/>
      <c r="H161" s="14"/>
      <c r="I161" s="69"/>
      <c r="J161" s="69"/>
      <c r="K161" s="69"/>
      <c r="L161" s="69"/>
      <c r="M161" s="69"/>
      <c r="N161" s="69"/>
      <c r="O161" s="69"/>
      <c r="P161" s="72"/>
      <c r="Q161" s="69"/>
      <c r="R161" s="69"/>
      <c r="S161" s="69"/>
      <c r="T161" s="69"/>
    </row>
    <row r="162" spans="1:20" ht="12.75" customHeight="1" x14ac:dyDescent="0.2">
      <c r="A162" s="56"/>
      <c r="B162" s="34" t="s">
        <v>2</v>
      </c>
      <c r="C162" s="16">
        <f t="shared" si="62"/>
        <v>0</v>
      </c>
      <c r="D162" s="14"/>
      <c r="E162" s="14"/>
      <c r="F162" s="14"/>
      <c r="G162" s="14"/>
      <c r="H162" s="14"/>
      <c r="I162" s="69"/>
      <c r="J162" s="69"/>
      <c r="K162" s="69"/>
      <c r="L162" s="69"/>
      <c r="M162" s="69"/>
      <c r="N162" s="69"/>
      <c r="O162" s="69"/>
      <c r="P162" s="72"/>
      <c r="Q162" s="69"/>
      <c r="R162" s="69"/>
      <c r="S162" s="69"/>
      <c r="T162" s="69"/>
    </row>
    <row r="163" spans="1:20" ht="12.75" customHeight="1" x14ac:dyDescent="0.2">
      <c r="A163" s="74"/>
      <c r="B163" s="34" t="s">
        <v>3</v>
      </c>
      <c r="C163" s="16">
        <f t="shared" si="62"/>
        <v>0</v>
      </c>
      <c r="D163" s="14"/>
      <c r="E163" s="14"/>
      <c r="F163" s="14"/>
      <c r="G163" s="14"/>
      <c r="H163" s="14"/>
      <c r="I163" s="70"/>
      <c r="J163" s="70"/>
      <c r="K163" s="70"/>
      <c r="L163" s="70"/>
      <c r="M163" s="70"/>
      <c r="N163" s="70"/>
      <c r="O163" s="70"/>
      <c r="P163" s="73"/>
      <c r="Q163" s="70"/>
      <c r="R163" s="70"/>
      <c r="S163" s="70"/>
      <c r="T163" s="70"/>
    </row>
    <row r="164" spans="1:20" x14ac:dyDescent="0.2">
      <c r="A164" s="42" t="s">
        <v>120</v>
      </c>
      <c r="B164" s="45" t="s">
        <v>154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</row>
    <row r="165" spans="1:20" x14ac:dyDescent="0.2">
      <c r="A165" s="43"/>
      <c r="B165" s="37" t="s">
        <v>5</v>
      </c>
      <c r="C165" s="11">
        <f>SUM(D165:H165)</f>
        <v>877271.23561999993</v>
      </c>
      <c r="D165" s="11">
        <f t="shared" ref="D165" si="63">SUM(D166:D169)</f>
        <v>377271.23561999999</v>
      </c>
      <c r="E165" s="11">
        <f t="shared" ref="E165" si="64">SUM(E166:E169)</f>
        <v>500000</v>
      </c>
      <c r="F165" s="11"/>
      <c r="G165" s="11">
        <f t="shared" ref="G165:H165" si="65">SUM(G166:G169)</f>
        <v>0</v>
      </c>
      <c r="H165" s="11">
        <f t="shared" si="65"/>
        <v>0</v>
      </c>
      <c r="I165" s="46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8"/>
    </row>
    <row r="166" spans="1:20" ht="12.75" customHeight="1" x14ac:dyDescent="0.2">
      <c r="A166" s="43"/>
      <c r="B166" s="37" t="s">
        <v>0</v>
      </c>
      <c r="C166" s="11">
        <f t="shared" ref="C166:C169" si="66">SUM(D166:H166)</f>
        <v>0</v>
      </c>
      <c r="D166" s="11">
        <f>D174+D182+D190</f>
        <v>0</v>
      </c>
      <c r="E166" s="11">
        <f t="shared" ref="E166:H166" si="67">E174+E182+E190</f>
        <v>0</v>
      </c>
      <c r="F166" s="11">
        <f t="shared" si="67"/>
        <v>0</v>
      </c>
      <c r="G166" s="11">
        <f t="shared" si="67"/>
        <v>0</v>
      </c>
      <c r="H166" s="11">
        <f t="shared" si="67"/>
        <v>0</v>
      </c>
      <c r="I166" s="49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1"/>
    </row>
    <row r="167" spans="1:20" ht="12.75" customHeight="1" x14ac:dyDescent="0.2">
      <c r="A167" s="43"/>
      <c r="B167" s="37" t="s">
        <v>1</v>
      </c>
      <c r="C167" s="11">
        <f t="shared" si="66"/>
        <v>1095667.9710000001</v>
      </c>
      <c r="D167" s="11">
        <f>D175+D183+D191</f>
        <v>376626.73200000002</v>
      </c>
      <c r="E167" s="11">
        <f t="shared" ref="D167:H169" si="68">E175+E183+E191</f>
        <v>500000</v>
      </c>
      <c r="F167" s="11">
        <f t="shared" si="68"/>
        <v>219041.239</v>
      </c>
      <c r="G167" s="11">
        <f t="shared" si="68"/>
        <v>0</v>
      </c>
      <c r="H167" s="11">
        <f t="shared" si="68"/>
        <v>0</v>
      </c>
      <c r="I167" s="49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1"/>
    </row>
    <row r="168" spans="1:20" ht="12.75" customHeight="1" x14ac:dyDescent="0.2">
      <c r="A168" s="43"/>
      <c r="B168" s="37" t="s">
        <v>2</v>
      </c>
      <c r="C168" s="11">
        <f t="shared" si="66"/>
        <v>644.50361999999996</v>
      </c>
      <c r="D168" s="11">
        <f t="shared" si="68"/>
        <v>644.50361999999996</v>
      </c>
      <c r="E168" s="11">
        <f t="shared" si="68"/>
        <v>0</v>
      </c>
      <c r="F168" s="11">
        <f t="shared" si="68"/>
        <v>0</v>
      </c>
      <c r="G168" s="11">
        <f t="shared" si="68"/>
        <v>0</v>
      </c>
      <c r="H168" s="11">
        <f t="shared" si="68"/>
        <v>0</v>
      </c>
      <c r="I168" s="49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1"/>
    </row>
    <row r="169" spans="1:20" s="15" customFormat="1" ht="12.75" customHeight="1" x14ac:dyDescent="0.2">
      <c r="A169" s="44"/>
      <c r="B169" s="37" t="s">
        <v>3</v>
      </c>
      <c r="C169" s="11">
        <f t="shared" si="66"/>
        <v>0</v>
      </c>
      <c r="D169" s="11">
        <f t="shared" si="68"/>
        <v>0</v>
      </c>
      <c r="E169" s="11">
        <f t="shared" si="68"/>
        <v>0</v>
      </c>
      <c r="F169" s="11">
        <f t="shared" si="68"/>
        <v>0</v>
      </c>
      <c r="G169" s="11">
        <f t="shared" si="68"/>
        <v>0</v>
      </c>
      <c r="H169" s="11">
        <f t="shared" si="68"/>
        <v>0</v>
      </c>
      <c r="I169" s="52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4"/>
    </row>
    <row r="170" spans="1:20" s="15" customFormat="1" x14ac:dyDescent="0.2">
      <c r="A170" s="55" t="s">
        <v>327</v>
      </c>
      <c r="B170" s="57" t="s">
        <v>47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8"/>
    </row>
    <row r="171" spans="1:20" s="15" customFormat="1" x14ac:dyDescent="0.2">
      <c r="A171" s="56" t="s">
        <v>110</v>
      </c>
      <c r="B171" s="59" t="s">
        <v>155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</row>
    <row r="172" spans="1:20" s="15" customFormat="1" ht="50.1" customHeight="1" x14ac:dyDescent="0.2">
      <c r="A172" s="56"/>
      <c r="B172" s="91" t="s">
        <v>156</v>
      </c>
      <c r="C172" s="92"/>
      <c r="D172" s="92"/>
      <c r="E172" s="92"/>
      <c r="F172" s="92"/>
      <c r="G172" s="92"/>
      <c r="H172" s="93"/>
      <c r="I172" s="60" t="s">
        <v>157</v>
      </c>
      <c r="J172" s="60"/>
      <c r="K172" s="60" t="s">
        <v>44</v>
      </c>
      <c r="L172" s="60" t="s">
        <v>129</v>
      </c>
      <c r="M172" s="60" t="s">
        <v>113</v>
      </c>
      <c r="N172" s="60" t="s">
        <v>130</v>
      </c>
      <c r="O172" s="60" t="s">
        <v>113</v>
      </c>
      <c r="P172" s="63" t="s">
        <v>213</v>
      </c>
      <c r="Q172" s="60" t="s">
        <v>30</v>
      </c>
      <c r="R172" s="60" t="s">
        <v>8</v>
      </c>
      <c r="S172" s="60" t="s">
        <v>32</v>
      </c>
      <c r="T172" s="66" t="s">
        <v>461</v>
      </c>
    </row>
    <row r="173" spans="1:20" s="15" customFormat="1" ht="12.75" customHeight="1" x14ac:dyDescent="0.2">
      <c r="A173" s="56"/>
      <c r="B173" s="34" t="s">
        <v>5</v>
      </c>
      <c r="C173" s="16">
        <f>SUM(D173:H173)</f>
        <v>935173.23900000006</v>
      </c>
      <c r="D173" s="14">
        <f t="shared" ref="D173" si="69">SUM(D174:D177)</f>
        <v>216132</v>
      </c>
      <c r="E173" s="14">
        <f t="shared" ref="E173:H173" si="70">SUM(E174:E177)</f>
        <v>500000</v>
      </c>
      <c r="F173" s="14">
        <f t="shared" si="70"/>
        <v>219041.239</v>
      </c>
      <c r="G173" s="14">
        <f t="shared" si="70"/>
        <v>0</v>
      </c>
      <c r="H173" s="10">
        <f t="shared" si="70"/>
        <v>0</v>
      </c>
      <c r="I173" s="61"/>
      <c r="J173" s="61"/>
      <c r="K173" s="61"/>
      <c r="L173" s="61"/>
      <c r="M173" s="61"/>
      <c r="N173" s="61"/>
      <c r="O173" s="61"/>
      <c r="P173" s="64"/>
      <c r="Q173" s="61"/>
      <c r="R173" s="61"/>
      <c r="S173" s="61"/>
      <c r="T173" s="66"/>
    </row>
    <row r="174" spans="1:20" s="15" customFormat="1" ht="12.75" customHeight="1" x14ac:dyDescent="0.2">
      <c r="A174" s="56"/>
      <c r="B174" s="34" t="s">
        <v>0</v>
      </c>
      <c r="C174" s="16">
        <f t="shared" ref="C174:C177" si="71">SUM(D174:H174)</f>
        <v>0</v>
      </c>
      <c r="D174" s="14"/>
      <c r="E174" s="14"/>
      <c r="F174" s="14"/>
      <c r="G174" s="14"/>
      <c r="H174" s="10"/>
      <c r="I174" s="61"/>
      <c r="J174" s="61"/>
      <c r="K174" s="61"/>
      <c r="L174" s="61"/>
      <c r="M174" s="61"/>
      <c r="N174" s="61"/>
      <c r="O174" s="61"/>
      <c r="P174" s="64"/>
      <c r="Q174" s="61"/>
      <c r="R174" s="61"/>
      <c r="S174" s="61"/>
      <c r="T174" s="66"/>
    </row>
    <row r="175" spans="1:20" s="15" customFormat="1" ht="12.75" customHeight="1" x14ac:dyDescent="0.2">
      <c r="A175" s="56"/>
      <c r="B175" s="34" t="s">
        <v>1</v>
      </c>
      <c r="C175" s="16">
        <f t="shared" si="71"/>
        <v>935173.23900000006</v>
      </c>
      <c r="D175" s="14">
        <v>216132</v>
      </c>
      <c r="E175" s="14">
        <v>500000</v>
      </c>
      <c r="F175" s="14">
        <v>219041.239</v>
      </c>
      <c r="G175" s="14"/>
      <c r="H175" s="10"/>
      <c r="I175" s="61"/>
      <c r="J175" s="61"/>
      <c r="K175" s="61"/>
      <c r="L175" s="61"/>
      <c r="M175" s="61"/>
      <c r="N175" s="61"/>
      <c r="O175" s="61"/>
      <c r="P175" s="64"/>
      <c r="Q175" s="61"/>
      <c r="R175" s="61"/>
      <c r="S175" s="61"/>
      <c r="T175" s="66"/>
    </row>
    <row r="176" spans="1:20" ht="12.75" customHeight="1" x14ac:dyDescent="0.2">
      <c r="A176" s="56"/>
      <c r="B176" s="34" t="s">
        <v>2</v>
      </c>
      <c r="C176" s="16">
        <f t="shared" si="71"/>
        <v>0</v>
      </c>
      <c r="D176" s="14"/>
      <c r="E176" s="14"/>
      <c r="F176" s="14"/>
      <c r="G176" s="14"/>
      <c r="H176" s="10"/>
      <c r="I176" s="61"/>
      <c r="J176" s="61"/>
      <c r="K176" s="61"/>
      <c r="L176" s="61"/>
      <c r="M176" s="61"/>
      <c r="N176" s="61"/>
      <c r="O176" s="61"/>
      <c r="P176" s="64"/>
      <c r="Q176" s="61"/>
      <c r="R176" s="61"/>
      <c r="S176" s="61"/>
      <c r="T176" s="66"/>
    </row>
    <row r="177" spans="1:20" s="15" customFormat="1" ht="12.75" customHeight="1" x14ac:dyDescent="0.2">
      <c r="A177" s="74"/>
      <c r="B177" s="36" t="s">
        <v>3</v>
      </c>
      <c r="C177" s="9">
        <f t="shared" si="71"/>
        <v>0</v>
      </c>
      <c r="D177" s="10"/>
      <c r="E177" s="10"/>
      <c r="F177" s="10"/>
      <c r="G177" s="10"/>
      <c r="H177" s="10"/>
      <c r="I177" s="62"/>
      <c r="J177" s="62"/>
      <c r="K177" s="62"/>
      <c r="L177" s="62"/>
      <c r="M177" s="62"/>
      <c r="N177" s="62"/>
      <c r="O177" s="62"/>
      <c r="P177" s="65"/>
      <c r="Q177" s="62"/>
      <c r="R177" s="62"/>
      <c r="S177" s="62"/>
      <c r="T177" s="66"/>
    </row>
    <row r="178" spans="1:20" s="15" customFormat="1" x14ac:dyDescent="0.2">
      <c r="A178" s="55" t="s">
        <v>328</v>
      </c>
      <c r="B178" s="57" t="s">
        <v>47</v>
      </c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8"/>
    </row>
    <row r="179" spans="1:20" s="15" customFormat="1" x14ac:dyDescent="0.2">
      <c r="A179" s="56" t="s">
        <v>110</v>
      </c>
      <c r="B179" s="59" t="s">
        <v>155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</row>
    <row r="180" spans="1:20" s="15" customFormat="1" ht="57" customHeight="1" x14ac:dyDescent="0.2">
      <c r="A180" s="56"/>
      <c r="B180" s="91" t="s">
        <v>158</v>
      </c>
      <c r="C180" s="92"/>
      <c r="D180" s="92"/>
      <c r="E180" s="92"/>
      <c r="F180" s="92"/>
      <c r="G180" s="92"/>
      <c r="H180" s="93"/>
      <c r="I180" s="60" t="s">
        <v>21</v>
      </c>
      <c r="J180" s="60"/>
      <c r="K180" s="60" t="s">
        <v>52</v>
      </c>
      <c r="L180" s="60" t="s">
        <v>254</v>
      </c>
      <c r="M180" s="60" t="s">
        <v>23</v>
      </c>
      <c r="N180" s="60" t="s">
        <v>159</v>
      </c>
      <c r="O180" s="60" t="s">
        <v>159</v>
      </c>
      <c r="P180" s="63" t="s">
        <v>255</v>
      </c>
      <c r="Q180" s="60" t="s">
        <v>7</v>
      </c>
      <c r="R180" s="60" t="s">
        <v>8</v>
      </c>
      <c r="S180" s="60" t="s">
        <v>32</v>
      </c>
      <c r="T180" s="66" t="s">
        <v>360</v>
      </c>
    </row>
    <row r="181" spans="1:20" s="15" customFormat="1" ht="12.75" customHeight="1" x14ac:dyDescent="0.2">
      <c r="A181" s="56"/>
      <c r="B181" s="34" t="s">
        <v>5</v>
      </c>
      <c r="C181" s="16">
        <f>SUM(D181:H181)</f>
        <v>77598.235620000007</v>
      </c>
      <c r="D181" s="14">
        <f t="shared" ref="D181" si="72">SUM(D182:D185)</f>
        <v>77598.235620000007</v>
      </c>
      <c r="E181" s="14">
        <f t="shared" ref="E181:H181" si="73">SUM(E182:E185)</f>
        <v>0</v>
      </c>
      <c r="F181" s="14">
        <f t="shared" si="73"/>
        <v>0</v>
      </c>
      <c r="G181" s="14">
        <f t="shared" si="73"/>
        <v>0</v>
      </c>
      <c r="H181" s="10">
        <f t="shared" si="73"/>
        <v>0</v>
      </c>
      <c r="I181" s="61"/>
      <c r="J181" s="61"/>
      <c r="K181" s="61"/>
      <c r="L181" s="61"/>
      <c r="M181" s="61"/>
      <c r="N181" s="61"/>
      <c r="O181" s="61"/>
      <c r="P181" s="64"/>
      <c r="Q181" s="61"/>
      <c r="R181" s="61"/>
      <c r="S181" s="61"/>
      <c r="T181" s="66"/>
    </row>
    <row r="182" spans="1:20" s="15" customFormat="1" ht="12.75" customHeight="1" x14ac:dyDescent="0.2">
      <c r="A182" s="56"/>
      <c r="B182" s="34" t="s">
        <v>0</v>
      </c>
      <c r="C182" s="16">
        <f t="shared" ref="C182:C185" si="74">SUM(D182:H182)</f>
        <v>0</v>
      </c>
      <c r="D182" s="14"/>
      <c r="E182" s="14"/>
      <c r="F182" s="14"/>
      <c r="G182" s="14"/>
      <c r="H182" s="10"/>
      <c r="I182" s="61"/>
      <c r="J182" s="61"/>
      <c r="K182" s="61"/>
      <c r="L182" s="61"/>
      <c r="M182" s="61"/>
      <c r="N182" s="61"/>
      <c r="O182" s="61"/>
      <c r="P182" s="64"/>
      <c r="Q182" s="61"/>
      <c r="R182" s="61"/>
      <c r="S182" s="61"/>
      <c r="T182" s="66"/>
    </row>
    <row r="183" spans="1:20" s="15" customFormat="1" ht="12.75" customHeight="1" x14ac:dyDescent="0.2">
      <c r="A183" s="56"/>
      <c r="B183" s="34" t="s">
        <v>1</v>
      </c>
      <c r="C183" s="16">
        <f t="shared" si="74"/>
        <v>76953.732000000004</v>
      </c>
      <c r="D183" s="14">
        <v>76953.732000000004</v>
      </c>
      <c r="E183" s="14"/>
      <c r="F183" s="14"/>
      <c r="G183" s="14"/>
      <c r="H183" s="10"/>
      <c r="I183" s="61"/>
      <c r="J183" s="61"/>
      <c r="K183" s="61"/>
      <c r="L183" s="61"/>
      <c r="M183" s="61"/>
      <c r="N183" s="61"/>
      <c r="O183" s="61"/>
      <c r="P183" s="64"/>
      <c r="Q183" s="61"/>
      <c r="R183" s="61"/>
      <c r="S183" s="61"/>
      <c r="T183" s="66"/>
    </row>
    <row r="184" spans="1:20" s="15" customFormat="1" ht="12.75" customHeight="1" x14ac:dyDescent="0.2">
      <c r="A184" s="56"/>
      <c r="B184" s="36" t="s">
        <v>2</v>
      </c>
      <c r="C184" s="9">
        <f t="shared" si="74"/>
        <v>644.50361999999996</v>
      </c>
      <c r="D184" s="10">
        <v>644.50361999999996</v>
      </c>
      <c r="E184" s="10"/>
      <c r="F184" s="10"/>
      <c r="G184" s="10"/>
      <c r="H184" s="10"/>
      <c r="I184" s="61"/>
      <c r="J184" s="61"/>
      <c r="K184" s="61"/>
      <c r="L184" s="61"/>
      <c r="M184" s="61"/>
      <c r="N184" s="61"/>
      <c r="O184" s="61"/>
      <c r="P184" s="64"/>
      <c r="Q184" s="61"/>
      <c r="R184" s="61"/>
      <c r="S184" s="61"/>
      <c r="T184" s="66"/>
    </row>
    <row r="185" spans="1:20" s="15" customFormat="1" ht="12.75" customHeight="1" x14ac:dyDescent="0.2">
      <c r="A185" s="74"/>
      <c r="B185" s="36" t="s">
        <v>3</v>
      </c>
      <c r="C185" s="9">
        <f t="shared" si="74"/>
        <v>0</v>
      </c>
      <c r="D185" s="10"/>
      <c r="E185" s="10"/>
      <c r="F185" s="10"/>
      <c r="G185" s="10"/>
      <c r="H185" s="10"/>
      <c r="I185" s="62"/>
      <c r="J185" s="62"/>
      <c r="K185" s="62"/>
      <c r="L185" s="62"/>
      <c r="M185" s="62"/>
      <c r="N185" s="62"/>
      <c r="O185" s="62"/>
      <c r="P185" s="65"/>
      <c r="Q185" s="62"/>
      <c r="R185" s="62"/>
      <c r="S185" s="62"/>
      <c r="T185" s="66"/>
    </row>
    <row r="186" spans="1:20" s="15" customFormat="1" x14ac:dyDescent="0.2">
      <c r="A186" s="55" t="s">
        <v>329</v>
      </c>
      <c r="B186" s="57" t="s">
        <v>47</v>
      </c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8"/>
    </row>
    <row r="187" spans="1:20" s="15" customFormat="1" x14ac:dyDescent="0.2">
      <c r="A187" s="56" t="s">
        <v>110</v>
      </c>
      <c r="B187" s="59" t="s">
        <v>155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</row>
    <row r="188" spans="1:20" s="15" customFormat="1" ht="50.1" customHeight="1" x14ac:dyDescent="0.2">
      <c r="A188" s="56"/>
      <c r="B188" s="91" t="s">
        <v>160</v>
      </c>
      <c r="C188" s="92"/>
      <c r="D188" s="92"/>
      <c r="E188" s="92"/>
      <c r="F188" s="92"/>
      <c r="G188" s="92"/>
      <c r="H188" s="93"/>
      <c r="I188" s="60" t="s">
        <v>22</v>
      </c>
      <c r="J188" s="60"/>
      <c r="K188" s="60" t="s">
        <v>44</v>
      </c>
      <c r="L188" s="60"/>
      <c r="M188" s="60" t="s">
        <v>113</v>
      </c>
      <c r="N188" s="60" t="s">
        <v>130</v>
      </c>
      <c r="O188" s="60" t="s">
        <v>113</v>
      </c>
      <c r="P188" s="63" t="s">
        <v>214</v>
      </c>
      <c r="Q188" s="60" t="s">
        <v>30</v>
      </c>
      <c r="R188" s="60" t="s">
        <v>161</v>
      </c>
      <c r="S188" s="60" t="s">
        <v>300</v>
      </c>
      <c r="T188" s="66" t="s">
        <v>462</v>
      </c>
    </row>
    <row r="189" spans="1:20" s="15" customFormat="1" ht="12.75" customHeight="1" x14ac:dyDescent="0.2">
      <c r="A189" s="56"/>
      <c r="B189" s="34" t="s">
        <v>5</v>
      </c>
      <c r="C189" s="16">
        <f>SUM(D189:H189)</f>
        <v>83541</v>
      </c>
      <c r="D189" s="14">
        <f t="shared" ref="D189" si="75">SUM(D190:D193)</f>
        <v>83541</v>
      </c>
      <c r="E189" s="14">
        <f t="shared" ref="E189:H189" si="76">SUM(E190:E193)</f>
        <v>0</v>
      </c>
      <c r="F189" s="14">
        <f t="shared" si="76"/>
        <v>0</v>
      </c>
      <c r="G189" s="14">
        <f t="shared" si="76"/>
        <v>0</v>
      </c>
      <c r="H189" s="10">
        <f t="shared" si="76"/>
        <v>0</v>
      </c>
      <c r="I189" s="61"/>
      <c r="J189" s="61"/>
      <c r="K189" s="61"/>
      <c r="L189" s="61"/>
      <c r="M189" s="61"/>
      <c r="N189" s="61"/>
      <c r="O189" s="61"/>
      <c r="P189" s="64"/>
      <c r="Q189" s="61"/>
      <c r="R189" s="61"/>
      <c r="S189" s="61"/>
      <c r="T189" s="66"/>
    </row>
    <row r="190" spans="1:20" s="15" customFormat="1" ht="12.75" customHeight="1" x14ac:dyDescent="0.2">
      <c r="A190" s="56"/>
      <c r="B190" s="34" t="s">
        <v>0</v>
      </c>
      <c r="C190" s="16">
        <f t="shared" ref="C190:C193" si="77">SUM(D190:H190)</f>
        <v>0</v>
      </c>
      <c r="D190" s="14"/>
      <c r="E190" s="14"/>
      <c r="F190" s="14"/>
      <c r="G190" s="14"/>
      <c r="H190" s="10"/>
      <c r="I190" s="61"/>
      <c r="J190" s="61"/>
      <c r="K190" s="61"/>
      <c r="L190" s="61"/>
      <c r="M190" s="61"/>
      <c r="N190" s="61"/>
      <c r="O190" s="61"/>
      <c r="P190" s="64"/>
      <c r="Q190" s="61"/>
      <c r="R190" s="61"/>
      <c r="S190" s="61"/>
      <c r="T190" s="66"/>
    </row>
    <row r="191" spans="1:20" s="15" customFormat="1" ht="12.75" customHeight="1" x14ac:dyDescent="0.2">
      <c r="A191" s="56"/>
      <c r="B191" s="34" t="s">
        <v>1</v>
      </c>
      <c r="C191" s="16">
        <f t="shared" si="77"/>
        <v>83541</v>
      </c>
      <c r="D191" s="14">
        <v>83541</v>
      </c>
      <c r="E191" s="14"/>
      <c r="F191" s="14"/>
      <c r="G191" s="14"/>
      <c r="H191" s="10"/>
      <c r="I191" s="61"/>
      <c r="J191" s="61"/>
      <c r="K191" s="61"/>
      <c r="L191" s="61"/>
      <c r="M191" s="61"/>
      <c r="N191" s="61"/>
      <c r="O191" s="61"/>
      <c r="P191" s="64"/>
      <c r="Q191" s="61"/>
      <c r="R191" s="61"/>
      <c r="S191" s="61"/>
      <c r="T191" s="66"/>
    </row>
    <row r="192" spans="1:20" s="15" customFormat="1" ht="12.75" customHeight="1" x14ac:dyDescent="0.2">
      <c r="A192" s="56"/>
      <c r="B192" s="36" t="s">
        <v>2</v>
      </c>
      <c r="C192" s="9">
        <f t="shared" si="77"/>
        <v>0</v>
      </c>
      <c r="D192" s="10"/>
      <c r="E192" s="10"/>
      <c r="F192" s="10"/>
      <c r="G192" s="10"/>
      <c r="H192" s="10"/>
      <c r="I192" s="61"/>
      <c r="J192" s="61"/>
      <c r="K192" s="61"/>
      <c r="L192" s="61"/>
      <c r="M192" s="61"/>
      <c r="N192" s="61"/>
      <c r="O192" s="61"/>
      <c r="P192" s="64"/>
      <c r="Q192" s="61"/>
      <c r="R192" s="61"/>
      <c r="S192" s="61"/>
      <c r="T192" s="66"/>
    </row>
    <row r="193" spans="1:20" s="15" customFormat="1" ht="12.75" customHeight="1" x14ac:dyDescent="0.2">
      <c r="A193" s="74"/>
      <c r="B193" s="36" t="s">
        <v>3</v>
      </c>
      <c r="C193" s="9">
        <f t="shared" si="77"/>
        <v>0</v>
      </c>
      <c r="D193" s="10"/>
      <c r="E193" s="10"/>
      <c r="F193" s="10"/>
      <c r="G193" s="10"/>
      <c r="H193" s="10"/>
      <c r="I193" s="62"/>
      <c r="J193" s="62"/>
      <c r="K193" s="62"/>
      <c r="L193" s="62"/>
      <c r="M193" s="62"/>
      <c r="N193" s="62"/>
      <c r="O193" s="62"/>
      <c r="P193" s="65"/>
      <c r="Q193" s="62"/>
      <c r="R193" s="62"/>
      <c r="S193" s="62"/>
      <c r="T193" s="66"/>
    </row>
    <row r="194" spans="1:20" s="15" customFormat="1" x14ac:dyDescent="0.2">
      <c r="A194" s="42" t="s">
        <v>121</v>
      </c>
      <c r="B194" s="45" t="s">
        <v>163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</row>
    <row r="195" spans="1:20" s="15" customFormat="1" x14ac:dyDescent="0.2">
      <c r="A195" s="43"/>
      <c r="B195" s="37" t="s">
        <v>5</v>
      </c>
      <c r="C195" s="11">
        <f>SUM(D195:H195)</f>
        <v>1534611.71208</v>
      </c>
      <c r="D195" s="11">
        <f t="shared" ref="D195" si="78">SUM(D196:D199)</f>
        <v>725533.61207999999</v>
      </c>
      <c r="E195" s="11">
        <f t="shared" ref="E195" si="79">SUM(E196:E199)</f>
        <v>204626</v>
      </c>
      <c r="F195" s="11">
        <f>SUM(F196:F199)</f>
        <v>604452.1</v>
      </c>
      <c r="G195" s="11">
        <f t="shared" ref="G195:H195" si="80">SUM(G196:G199)</f>
        <v>0</v>
      </c>
      <c r="H195" s="11">
        <f t="shared" si="80"/>
        <v>0</v>
      </c>
      <c r="I195" s="46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8"/>
    </row>
    <row r="196" spans="1:20" s="15" customFormat="1" ht="12.75" customHeight="1" x14ac:dyDescent="0.2">
      <c r="A196" s="43"/>
      <c r="B196" s="37" t="s">
        <v>0</v>
      </c>
      <c r="C196" s="11">
        <f t="shared" ref="C196:C199" si="81">SUM(D196:H196)</f>
        <v>1330874.1000000001</v>
      </c>
      <c r="D196" s="11">
        <f>D204+D212+D220+D228+D236</f>
        <v>532500</v>
      </c>
      <c r="E196" s="11">
        <f t="shared" ref="E196:H196" si="82">E204+E212+E220+E228+E236</f>
        <v>193922</v>
      </c>
      <c r="F196" s="11">
        <f t="shared" si="82"/>
        <v>604452.1</v>
      </c>
      <c r="G196" s="11">
        <f t="shared" si="82"/>
        <v>0</v>
      </c>
      <c r="H196" s="11">
        <f t="shared" si="82"/>
        <v>0</v>
      </c>
      <c r="I196" s="49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1"/>
    </row>
    <row r="197" spans="1:20" s="15" customFormat="1" ht="12.75" customHeight="1" x14ac:dyDescent="0.2">
      <c r="A197" s="43"/>
      <c r="B197" s="37" t="s">
        <v>1</v>
      </c>
      <c r="C197" s="11">
        <f t="shared" si="81"/>
        <v>203737.61207999999</v>
      </c>
      <c r="D197" s="11">
        <f t="shared" ref="D197:H199" si="83">D205+D213+D221+D229+D237</f>
        <v>193033.61207999999</v>
      </c>
      <c r="E197" s="11">
        <f t="shared" si="83"/>
        <v>10704</v>
      </c>
      <c r="F197" s="11">
        <f t="shared" si="83"/>
        <v>0</v>
      </c>
      <c r="G197" s="11">
        <f t="shared" si="83"/>
        <v>0</v>
      </c>
      <c r="H197" s="11">
        <f t="shared" si="83"/>
        <v>0</v>
      </c>
      <c r="I197" s="49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1"/>
    </row>
    <row r="198" spans="1:20" s="15" customFormat="1" ht="12.75" customHeight="1" x14ac:dyDescent="0.2">
      <c r="A198" s="43"/>
      <c r="B198" s="37" t="s">
        <v>2</v>
      </c>
      <c r="C198" s="11">
        <f t="shared" si="81"/>
        <v>0</v>
      </c>
      <c r="D198" s="11">
        <f t="shared" si="83"/>
        <v>0</v>
      </c>
      <c r="E198" s="11">
        <f t="shared" si="83"/>
        <v>0</v>
      </c>
      <c r="F198" s="11">
        <f t="shared" si="83"/>
        <v>0</v>
      </c>
      <c r="G198" s="11">
        <f t="shared" si="83"/>
        <v>0</v>
      </c>
      <c r="H198" s="11">
        <f t="shared" si="83"/>
        <v>0</v>
      </c>
      <c r="I198" s="49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1"/>
    </row>
    <row r="199" spans="1:20" s="15" customFormat="1" ht="12.75" customHeight="1" x14ac:dyDescent="0.2">
      <c r="A199" s="44"/>
      <c r="B199" s="37" t="s">
        <v>3</v>
      </c>
      <c r="C199" s="11">
        <f t="shared" si="81"/>
        <v>0</v>
      </c>
      <c r="D199" s="11">
        <f t="shared" si="83"/>
        <v>0</v>
      </c>
      <c r="E199" s="11">
        <f t="shared" si="83"/>
        <v>0</v>
      </c>
      <c r="F199" s="11">
        <f t="shared" si="83"/>
        <v>0</v>
      </c>
      <c r="G199" s="11">
        <f t="shared" si="83"/>
        <v>0</v>
      </c>
      <c r="H199" s="11">
        <f t="shared" si="83"/>
        <v>0</v>
      </c>
      <c r="I199" s="52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4"/>
    </row>
    <row r="200" spans="1:20" s="15" customFormat="1" x14ac:dyDescent="0.2">
      <c r="A200" s="55" t="s">
        <v>330</v>
      </c>
      <c r="B200" s="57" t="s">
        <v>47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8"/>
    </row>
    <row r="201" spans="1:20" s="15" customFormat="1" x14ac:dyDescent="0.2">
      <c r="A201" s="56" t="s">
        <v>110</v>
      </c>
      <c r="B201" s="59" t="s">
        <v>164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</row>
    <row r="202" spans="1:20" s="15" customFormat="1" ht="50.1" customHeight="1" x14ac:dyDescent="0.2">
      <c r="A202" s="56"/>
      <c r="B202" s="91" t="s">
        <v>165</v>
      </c>
      <c r="C202" s="92"/>
      <c r="D202" s="92"/>
      <c r="E202" s="92"/>
      <c r="F202" s="92"/>
      <c r="G202" s="92"/>
      <c r="H202" s="93"/>
      <c r="I202" s="60" t="s">
        <v>166</v>
      </c>
      <c r="J202" s="60"/>
      <c r="K202" s="60" t="s">
        <v>44</v>
      </c>
      <c r="L202" s="60" t="s">
        <v>215</v>
      </c>
      <c r="M202" s="60" t="s">
        <v>113</v>
      </c>
      <c r="N202" s="60" t="s">
        <v>167</v>
      </c>
      <c r="O202" s="60" t="s">
        <v>113</v>
      </c>
      <c r="P202" s="63" t="s">
        <v>168</v>
      </c>
      <c r="Q202" s="60" t="s">
        <v>30</v>
      </c>
      <c r="R202" s="60" t="s">
        <v>8</v>
      </c>
      <c r="S202" s="60" t="s">
        <v>32</v>
      </c>
      <c r="T202" s="66" t="s">
        <v>463</v>
      </c>
    </row>
    <row r="203" spans="1:20" s="15" customFormat="1" ht="12.75" customHeight="1" x14ac:dyDescent="0.2">
      <c r="A203" s="56"/>
      <c r="B203" s="34" t="s">
        <v>5</v>
      </c>
      <c r="C203" s="16">
        <f>SUM(D203:H203)</f>
        <v>133500</v>
      </c>
      <c r="D203" s="14">
        <f t="shared" ref="D203" si="84">SUM(D204:D207)</f>
        <v>133500</v>
      </c>
      <c r="E203" s="14">
        <f t="shared" ref="E203:G203" si="85">SUM(E204:E207)</f>
        <v>0</v>
      </c>
      <c r="F203" s="14">
        <f t="shared" si="85"/>
        <v>0</v>
      </c>
      <c r="G203" s="14">
        <f t="shared" si="85"/>
        <v>0</v>
      </c>
      <c r="H203" s="10">
        <f t="shared" ref="H203" si="86">SUM(H204:H207)</f>
        <v>0</v>
      </c>
      <c r="I203" s="61"/>
      <c r="J203" s="61"/>
      <c r="K203" s="61"/>
      <c r="L203" s="61"/>
      <c r="M203" s="61"/>
      <c r="N203" s="61"/>
      <c r="O203" s="61"/>
      <c r="P203" s="64"/>
      <c r="Q203" s="61"/>
      <c r="R203" s="61"/>
      <c r="S203" s="61"/>
      <c r="T203" s="66"/>
    </row>
    <row r="204" spans="1:20" s="15" customFormat="1" ht="12.75" customHeight="1" x14ac:dyDescent="0.2">
      <c r="A204" s="56"/>
      <c r="B204" s="34" t="s">
        <v>0</v>
      </c>
      <c r="C204" s="16">
        <f t="shared" ref="C204:C207" si="87">SUM(D204:H204)</f>
        <v>0</v>
      </c>
      <c r="D204" s="14"/>
      <c r="E204" s="14"/>
      <c r="F204" s="14"/>
      <c r="G204" s="14"/>
      <c r="H204" s="10"/>
      <c r="I204" s="61"/>
      <c r="J204" s="61"/>
      <c r="K204" s="61"/>
      <c r="L204" s="61"/>
      <c r="M204" s="61"/>
      <c r="N204" s="61"/>
      <c r="O204" s="61"/>
      <c r="P204" s="64"/>
      <c r="Q204" s="61"/>
      <c r="R204" s="61"/>
      <c r="S204" s="61"/>
      <c r="T204" s="66"/>
    </row>
    <row r="205" spans="1:20" s="15" customFormat="1" ht="12.75" customHeight="1" x14ac:dyDescent="0.2">
      <c r="A205" s="56"/>
      <c r="B205" s="34" t="s">
        <v>1</v>
      </c>
      <c r="C205" s="16">
        <f t="shared" si="87"/>
        <v>133500</v>
      </c>
      <c r="D205" s="14">
        <v>133500</v>
      </c>
      <c r="E205" s="14"/>
      <c r="F205" s="14"/>
      <c r="G205" s="14"/>
      <c r="H205" s="10"/>
      <c r="I205" s="61"/>
      <c r="J205" s="61"/>
      <c r="K205" s="61"/>
      <c r="L205" s="61"/>
      <c r="M205" s="61"/>
      <c r="N205" s="61"/>
      <c r="O205" s="61"/>
      <c r="P205" s="64"/>
      <c r="Q205" s="61"/>
      <c r="R205" s="61"/>
      <c r="S205" s="61"/>
      <c r="T205" s="66"/>
    </row>
    <row r="206" spans="1:20" s="15" customFormat="1" ht="12.75" customHeight="1" x14ac:dyDescent="0.2">
      <c r="A206" s="56"/>
      <c r="B206" s="36" t="s">
        <v>2</v>
      </c>
      <c r="C206" s="9">
        <f t="shared" si="87"/>
        <v>0</v>
      </c>
      <c r="D206" s="10"/>
      <c r="E206" s="10"/>
      <c r="F206" s="10"/>
      <c r="G206" s="10"/>
      <c r="H206" s="10"/>
      <c r="I206" s="61"/>
      <c r="J206" s="61"/>
      <c r="K206" s="61"/>
      <c r="L206" s="61"/>
      <c r="M206" s="61"/>
      <c r="N206" s="61"/>
      <c r="O206" s="61"/>
      <c r="P206" s="64"/>
      <c r="Q206" s="61"/>
      <c r="R206" s="61"/>
      <c r="S206" s="61"/>
      <c r="T206" s="66"/>
    </row>
    <row r="207" spans="1:20" s="15" customFormat="1" ht="12.75" customHeight="1" x14ac:dyDescent="0.2">
      <c r="A207" s="74"/>
      <c r="B207" s="36" t="s">
        <v>3</v>
      </c>
      <c r="C207" s="9">
        <f t="shared" si="87"/>
        <v>0</v>
      </c>
      <c r="D207" s="10"/>
      <c r="E207" s="10"/>
      <c r="F207" s="10"/>
      <c r="G207" s="10"/>
      <c r="H207" s="10"/>
      <c r="I207" s="62"/>
      <c r="J207" s="62"/>
      <c r="K207" s="62"/>
      <c r="L207" s="62"/>
      <c r="M207" s="62"/>
      <c r="N207" s="62"/>
      <c r="O207" s="62"/>
      <c r="P207" s="65"/>
      <c r="Q207" s="62"/>
      <c r="R207" s="62"/>
      <c r="S207" s="62"/>
      <c r="T207" s="66"/>
    </row>
    <row r="208" spans="1:20" s="15" customFormat="1" x14ac:dyDescent="0.2">
      <c r="A208" s="55" t="s">
        <v>388</v>
      </c>
      <c r="B208" s="57" t="s">
        <v>47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8"/>
    </row>
    <row r="209" spans="1:20" s="15" customFormat="1" x14ac:dyDescent="0.2">
      <c r="A209" s="56" t="s">
        <v>110</v>
      </c>
      <c r="B209" s="59" t="s">
        <v>164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</row>
    <row r="210" spans="1:20" s="15" customFormat="1" ht="50.1" customHeight="1" x14ac:dyDescent="0.2">
      <c r="A210" s="56"/>
      <c r="B210" s="91" t="s">
        <v>216</v>
      </c>
      <c r="C210" s="92"/>
      <c r="D210" s="92"/>
      <c r="E210" s="92"/>
      <c r="F210" s="92"/>
      <c r="G210" s="92"/>
      <c r="H210" s="93"/>
      <c r="I210" s="60" t="s">
        <v>21</v>
      </c>
      <c r="J210" s="60"/>
      <c r="K210" s="60" t="s">
        <v>44</v>
      </c>
      <c r="L210" s="60" t="s">
        <v>169</v>
      </c>
      <c r="M210" s="60" t="s">
        <v>113</v>
      </c>
      <c r="N210" s="60" t="s">
        <v>167</v>
      </c>
      <c r="O210" s="60" t="s">
        <v>113</v>
      </c>
      <c r="P210" s="63" t="s">
        <v>170</v>
      </c>
      <c r="Q210" s="60" t="s">
        <v>30</v>
      </c>
      <c r="R210" s="60" t="s">
        <v>8</v>
      </c>
      <c r="S210" s="60" t="s">
        <v>31</v>
      </c>
      <c r="T210" s="66" t="s">
        <v>464</v>
      </c>
    </row>
    <row r="211" spans="1:20" s="15" customFormat="1" ht="12.75" customHeight="1" x14ac:dyDescent="0.2">
      <c r="A211" s="56"/>
      <c r="B211" s="34" t="s">
        <v>5</v>
      </c>
      <c r="C211" s="16">
        <f>SUM(D211:H211)</f>
        <v>554626</v>
      </c>
      <c r="D211" s="14">
        <f t="shared" ref="D211" si="88">SUM(D212:D215)</f>
        <v>350000</v>
      </c>
      <c r="E211" s="14">
        <f t="shared" ref="E211" si="89">SUM(E212:E215)</f>
        <v>204626</v>
      </c>
      <c r="F211" s="14">
        <f t="shared" ref="F211:G211" si="90">SUM(F212:F215)</f>
        <v>0</v>
      </c>
      <c r="G211" s="14">
        <f t="shared" si="90"/>
        <v>0</v>
      </c>
      <c r="H211" s="10">
        <f t="shared" ref="H211" si="91">SUM(H212:H215)</f>
        <v>0</v>
      </c>
      <c r="I211" s="61"/>
      <c r="J211" s="61"/>
      <c r="K211" s="61"/>
      <c r="L211" s="61"/>
      <c r="M211" s="61"/>
      <c r="N211" s="61"/>
      <c r="O211" s="61"/>
      <c r="P211" s="64"/>
      <c r="Q211" s="61"/>
      <c r="R211" s="61"/>
      <c r="S211" s="61"/>
      <c r="T211" s="66"/>
    </row>
    <row r="212" spans="1:20" s="15" customFormat="1" ht="12.75" customHeight="1" x14ac:dyDescent="0.2">
      <c r="A212" s="56"/>
      <c r="B212" s="34" t="s">
        <v>0</v>
      </c>
      <c r="C212" s="16">
        <f t="shared" ref="C212:C215" si="92">SUM(D212:H212)</f>
        <v>526422</v>
      </c>
      <c r="D212" s="14">
        <v>332500</v>
      </c>
      <c r="E212" s="14">
        <f>0+193922</f>
        <v>193922</v>
      </c>
      <c r="F212" s="14"/>
      <c r="G212" s="14"/>
      <c r="H212" s="10"/>
      <c r="I212" s="61"/>
      <c r="J212" s="61"/>
      <c r="K212" s="61"/>
      <c r="L212" s="61"/>
      <c r="M212" s="61"/>
      <c r="N212" s="61"/>
      <c r="O212" s="61"/>
      <c r="P212" s="64"/>
      <c r="Q212" s="61"/>
      <c r="R212" s="61"/>
      <c r="S212" s="61"/>
      <c r="T212" s="66"/>
    </row>
    <row r="213" spans="1:20" s="15" customFormat="1" ht="12.75" customHeight="1" x14ac:dyDescent="0.2">
      <c r="A213" s="56"/>
      <c r="B213" s="34" t="s">
        <v>1</v>
      </c>
      <c r="C213" s="16">
        <f t="shared" si="92"/>
        <v>28204</v>
      </c>
      <c r="D213" s="14">
        <v>17500</v>
      </c>
      <c r="E213" s="14">
        <v>10704</v>
      </c>
      <c r="F213" s="14"/>
      <c r="G213" s="14"/>
      <c r="H213" s="10"/>
      <c r="I213" s="61"/>
      <c r="J213" s="61"/>
      <c r="K213" s="61"/>
      <c r="L213" s="61"/>
      <c r="M213" s="61"/>
      <c r="N213" s="61"/>
      <c r="O213" s="61"/>
      <c r="P213" s="64"/>
      <c r="Q213" s="61"/>
      <c r="R213" s="61"/>
      <c r="S213" s="61"/>
      <c r="T213" s="66"/>
    </row>
    <row r="214" spans="1:20" s="15" customFormat="1" ht="12.75" customHeight="1" x14ac:dyDescent="0.2">
      <c r="A214" s="56"/>
      <c r="B214" s="36" t="s">
        <v>2</v>
      </c>
      <c r="C214" s="9">
        <f t="shared" si="92"/>
        <v>0</v>
      </c>
      <c r="D214" s="10"/>
      <c r="E214" s="10"/>
      <c r="F214" s="10"/>
      <c r="G214" s="10"/>
      <c r="H214" s="10"/>
      <c r="I214" s="61"/>
      <c r="J214" s="61"/>
      <c r="K214" s="61"/>
      <c r="L214" s="61"/>
      <c r="M214" s="61"/>
      <c r="N214" s="61"/>
      <c r="O214" s="61"/>
      <c r="P214" s="64"/>
      <c r="Q214" s="61"/>
      <c r="R214" s="61"/>
      <c r="S214" s="61"/>
      <c r="T214" s="66"/>
    </row>
    <row r="215" spans="1:20" s="15" customFormat="1" ht="12.75" customHeight="1" x14ac:dyDescent="0.2">
      <c r="A215" s="74"/>
      <c r="B215" s="36" t="s">
        <v>3</v>
      </c>
      <c r="C215" s="9">
        <f t="shared" si="92"/>
        <v>0</v>
      </c>
      <c r="D215" s="10"/>
      <c r="E215" s="10"/>
      <c r="F215" s="10"/>
      <c r="G215" s="10"/>
      <c r="H215" s="10"/>
      <c r="I215" s="62"/>
      <c r="J215" s="62"/>
      <c r="K215" s="62"/>
      <c r="L215" s="62"/>
      <c r="M215" s="62"/>
      <c r="N215" s="62"/>
      <c r="O215" s="62"/>
      <c r="P215" s="65"/>
      <c r="Q215" s="62"/>
      <c r="R215" s="62"/>
      <c r="S215" s="62"/>
      <c r="T215" s="66"/>
    </row>
    <row r="216" spans="1:20" s="15" customFormat="1" x14ac:dyDescent="0.2">
      <c r="A216" s="55" t="s">
        <v>389</v>
      </c>
      <c r="B216" s="57" t="s">
        <v>167</v>
      </c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8"/>
    </row>
    <row r="217" spans="1:20" s="15" customFormat="1" x14ac:dyDescent="0.2">
      <c r="A217" s="56"/>
      <c r="B217" s="59" t="s">
        <v>164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</row>
    <row r="218" spans="1:20" s="15" customFormat="1" ht="63.75" customHeight="1" x14ac:dyDescent="0.2">
      <c r="A218" s="56"/>
      <c r="B218" s="106" t="s">
        <v>217</v>
      </c>
      <c r="C218" s="107"/>
      <c r="D218" s="107"/>
      <c r="E218" s="107"/>
      <c r="F218" s="107"/>
      <c r="G218" s="107"/>
      <c r="H218" s="108"/>
      <c r="I218" s="68" t="s">
        <v>183</v>
      </c>
      <c r="J218" s="68"/>
      <c r="K218" s="68" t="s">
        <v>451</v>
      </c>
      <c r="L218" s="68" t="s">
        <v>218</v>
      </c>
      <c r="M218" s="68" t="s">
        <v>219</v>
      </c>
      <c r="N218" s="68" t="s">
        <v>167</v>
      </c>
      <c r="O218" s="68" t="s">
        <v>219</v>
      </c>
      <c r="P218" s="71" t="s">
        <v>220</v>
      </c>
      <c r="Q218" s="68" t="s">
        <v>30</v>
      </c>
      <c r="R218" s="68" t="s">
        <v>36</v>
      </c>
      <c r="S218" s="68" t="s">
        <v>31</v>
      </c>
      <c r="T218" s="67" t="s">
        <v>465</v>
      </c>
    </row>
    <row r="219" spans="1:20" s="15" customFormat="1" ht="12.75" customHeight="1" x14ac:dyDescent="0.2">
      <c r="A219" s="56"/>
      <c r="B219" s="34" t="s">
        <v>5</v>
      </c>
      <c r="C219" s="16">
        <f>SUM(D219:H219)</f>
        <v>242033.61207999999</v>
      </c>
      <c r="D219" s="16">
        <f t="shared" ref="D219" si="93">SUM(D220:D223)</f>
        <v>242033.61207999999</v>
      </c>
      <c r="E219" s="14">
        <f t="shared" ref="E219:G219" si="94">SUM(E220:E223)</f>
        <v>0</v>
      </c>
      <c r="F219" s="14">
        <f t="shared" si="94"/>
        <v>0</v>
      </c>
      <c r="G219" s="14">
        <f t="shared" si="94"/>
        <v>0</v>
      </c>
      <c r="H219" s="14">
        <f t="shared" ref="H219" si="95">SUM(H220:H223)</f>
        <v>0</v>
      </c>
      <c r="I219" s="69"/>
      <c r="J219" s="69"/>
      <c r="K219" s="69"/>
      <c r="L219" s="69"/>
      <c r="M219" s="69"/>
      <c r="N219" s="69"/>
      <c r="O219" s="69"/>
      <c r="P219" s="72"/>
      <c r="Q219" s="69"/>
      <c r="R219" s="69"/>
      <c r="S219" s="69"/>
      <c r="T219" s="67"/>
    </row>
    <row r="220" spans="1:20" s="15" customFormat="1" ht="12.75" customHeight="1" x14ac:dyDescent="0.2">
      <c r="A220" s="56"/>
      <c r="B220" s="34" t="s">
        <v>0</v>
      </c>
      <c r="C220" s="16">
        <f t="shared" ref="C220:C223" si="96">SUM(D220:H220)</f>
        <v>200000</v>
      </c>
      <c r="D220" s="14">
        <v>200000</v>
      </c>
      <c r="E220" s="14"/>
      <c r="F220" s="14"/>
      <c r="G220" s="14"/>
      <c r="H220" s="14"/>
      <c r="I220" s="69"/>
      <c r="J220" s="69"/>
      <c r="K220" s="69"/>
      <c r="L220" s="69"/>
      <c r="M220" s="69"/>
      <c r="N220" s="69"/>
      <c r="O220" s="69"/>
      <c r="P220" s="72"/>
      <c r="Q220" s="69"/>
      <c r="R220" s="69"/>
      <c r="S220" s="69"/>
      <c r="T220" s="67"/>
    </row>
    <row r="221" spans="1:20" s="15" customFormat="1" ht="12.75" customHeight="1" x14ac:dyDescent="0.2">
      <c r="A221" s="56"/>
      <c r="B221" s="34" t="s">
        <v>1</v>
      </c>
      <c r="C221" s="16">
        <f t="shared" si="96"/>
        <v>42033.612079999999</v>
      </c>
      <c r="D221" s="14">
        <v>42033.612079999999</v>
      </c>
      <c r="E221" s="14"/>
      <c r="F221" s="14"/>
      <c r="G221" s="14"/>
      <c r="H221" s="14"/>
      <c r="I221" s="69"/>
      <c r="J221" s="69"/>
      <c r="K221" s="69"/>
      <c r="L221" s="69"/>
      <c r="M221" s="69"/>
      <c r="N221" s="69"/>
      <c r="O221" s="69"/>
      <c r="P221" s="72"/>
      <c r="Q221" s="69"/>
      <c r="R221" s="69"/>
      <c r="S221" s="69"/>
      <c r="T221" s="67"/>
    </row>
    <row r="222" spans="1:20" s="15" customFormat="1" ht="12.75" customHeight="1" x14ac:dyDescent="0.2">
      <c r="A222" s="56"/>
      <c r="B222" s="34" t="s">
        <v>2</v>
      </c>
      <c r="C222" s="16">
        <f t="shared" si="96"/>
        <v>0</v>
      </c>
      <c r="D222" s="14"/>
      <c r="E222" s="14"/>
      <c r="F222" s="14"/>
      <c r="G222" s="14"/>
      <c r="H222" s="14"/>
      <c r="I222" s="69"/>
      <c r="J222" s="69"/>
      <c r="K222" s="69"/>
      <c r="L222" s="69"/>
      <c r="M222" s="69"/>
      <c r="N222" s="69"/>
      <c r="O222" s="69"/>
      <c r="P222" s="72"/>
      <c r="Q222" s="69"/>
      <c r="R222" s="69"/>
      <c r="S222" s="69"/>
      <c r="T222" s="67"/>
    </row>
    <row r="223" spans="1:20" s="15" customFormat="1" ht="12.75" customHeight="1" x14ac:dyDescent="0.2">
      <c r="A223" s="74"/>
      <c r="B223" s="34" t="s">
        <v>3</v>
      </c>
      <c r="C223" s="16">
        <f t="shared" si="96"/>
        <v>0</v>
      </c>
      <c r="D223" s="10"/>
      <c r="E223" s="14"/>
      <c r="F223" s="14"/>
      <c r="G223" s="14"/>
      <c r="H223" s="14"/>
      <c r="I223" s="70"/>
      <c r="J223" s="70"/>
      <c r="K223" s="70"/>
      <c r="L223" s="70"/>
      <c r="M223" s="70"/>
      <c r="N223" s="70"/>
      <c r="O223" s="70"/>
      <c r="P223" s="73"/>
      <c r="Q223" s="70"/>
      <c r="R223" s="70"/>
      <c r="S223" s="70"/>
      <c r="T223" s="67"/>
    </row>
    <row r="224" spans="1:20" s="15" customFormat="1" x14ac:dyDescent="0.2">
      <c r="A224" s="55" t="s">
        <v>428</v>
      </c>
      <c r="B224" s="57" t="s">
        <v>47</v>
      </c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8"/>
    </row>
    <row r="225" spans="1:20" s="15" customFormat="1" x14ac:dyDescent="0.2">
      <c r="A225" s="56"/>
      <c r="B225" s="59" t="s">
        <v>164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</row>
    <row r="226" spans="1:20" s="15" customFormat="1" x14ac:dyDescent="0.2">
      <c r="A226" s="56"/>
      <c r="B226" s="106" t="s">
        <v>427</v>
      </c>
      <c r="C226" s="107"/>
      <c r="D226" s="107"/>
      <c r="E226" s="107"/>
      <c r="F226" s="107"/>
      <c r="G226" s="107"/>
      <c r="H226" s="108"/>
      <c r="I226" s="68"/>
      <c r="J226" s="68"/>
      <c r="K226" s="68"/>
      <c r="L226" s="68"/>
      <c r="M226" s="68"/>
      <c r="N226" s="68" t="s">
        <v>167</v>
      </c>
      <c r="O226" s="68"/>
      <c r="P226" s="71"/>
      <c r="Q226" s="68"/>
      <c r="R226" s="68"/>
      <c r="S226" s="68"/>
      <c r="T226" s="67"/>
    </row>
    <row r="227" spans="1:20" s="15" customFormat="1" ht="12.75" customHeight="1" x14ac:dyDescent="0.2">
      <c r="A227" s="56"/>
      <c r="B227" s="34" t="s">
        <v>5</v>
      </c>
      <c r="C227" s="16">
        <f>SUM(D227:H227)</f>
        <v>348590</v>
      </c>
      <c r="D227" s="16">
        <f t="shared" ref="D227:G227" si="97">SUM(D228:D231)</f>
        <v>0</v>
      </c>
      <c r="E227" s="16">
        <f t="shared" si="97"/>
        <v>0</v>
      </c>
      <c r="F227" s="16">
        <f t="shared" si="97"/>
        <v>348590</v>
      </c>
      <c r="G227" s="16">
        <f t="shared" si="97"/>
        <v>0</v>
      </c>
      <c r="H227" s="14">
        <f t="shared" ref="H227" si="98">SUM(H228:H231)</f>
        <v>0</v>
      </c>
      <c r="I227" s="69"/>
      <c r="J227" s="69"/>
      <c r="K227" s="69"/>
      <c r="L227" s="69"/>
      <c r="M227" s="69"/>
      <c r="N227" s="69"/>
      <c r="O227" s="69"/>
      <c r="P227" s="72"/>
      <c r="Q227" s="69"/>
      <c r="R227" s="69"/>
      <c r="S227" s="69"/>
      <c r="T227" s="67"/>
    </row>
    <row r="228" spans="1:20" s="15" customFormat="1" ht="12.75" customHeight="1" x14ac:dyDescent="0.2">
      <c r="A228" s="56"/>
      <c r="B228" s="34" t="s">
        <v>0</v>
      </c>
      <c r="C228" s="16">
        <f t="shared" ref="C228:C231" si="99">SUM(D228:H228)</f>
        <v>348590</v>
      </c>
      <c r="D228" s="14">
        <v>0</v>
      </c>
      <c r="E228" s="14">
        <v>0</v>
      </c>
      <c r="F228" s="14">
        <v>348590</v>
      </c>
      <c r="G228" s="14"/>
      <c r="H228" s="14"/>
      <c r="I228" s="69"/>
      <c r="J228" s="69"/>
      <c r="K228" s="69"/>
      <c r="L228" s="69"/>
      <c r="M228" s="69"/>
      <c r="N228" s="69"/>
      <c r="O228" s="69"/>
      <c r="P228" s="72"/>
      <c r="Q228" s="69"/>
      <c r="R228" s="69"/>
      <c r="S228" s="69"/>
      <c r="T228" s="67"/>
    </row>
    <row r="229" spans="1:20" s="15" customFormat="1" ht="12.75" customHeight="1" x14ac:dyDescent="0.2">
      <c r="A229" s="56"/>
      <c r="B229" s="34" t="s">
        <v>1</v>
      </c>
      <c r="C229" s="16">
        <f t="shared" si="99"/>
        <v>0</v>
      </c>
      <c r="D229" s="10"/>
      <c r="E229" s="14"/>
      <c r="F229" s="14"/>
      <c r="G229" s="14"/>
      <c r="H229" s="14"/>
      <c r="I229" s="69"/>
      <c r="J229" s="69"/>
      <c r="K229" s="69"/>
      <c r="L229" s="69"/>
      <c r="M229" s="69"/>
      <c r="N229" s="69"/>
      <c r="O229" s="69"/>
      <c r="P229" s="72"/>
      <c r="Q229" s="69"/>
      <c r="R229" s="69"/>
      <c r="S229" s="69"/>
      <c r="T229" s="67"/>
    </row>
    <row r="230" spans="1:20" s="15" customFormat="1" ht="12.75" customHeight="1" x14ac:dyDescent="0.2">
      <c r="A230" s="56"/>
      <c r="B230" s="34" t="s">
        <v>2</v>
      </c>
      <c r="C230" s="16">
        <f t="shared" si="99"/>
        <v>0</v>
      </c>
      <c r="D230" s="10"/>
      <c r="E230" s="14"/>
      <c r="F230" s="14"/>
      <c r="G230" s="14"/>
      <c r="H230" s="14"/>
      <c r="I230" s="69"/>
      <c r="J230" s="69"/>
      <c r="K230" s="69"/>
      <c r="L230" s="69"/>
      <c r="M230" s="69"/>
      <c r="N230" s="69"/>
      <c r="O230" s="69"/>
      <c r="P230" s="72"/>
      <c r="Q230" s="69"/>
      <c r="R230" s="69"/>
      <c r="S230" s="69"/>
      <c r="T230" s="67"/>
    </row>
    <row r="231" spans="1:20" s="15" customFormat="1" ht="12.75" customHeight="1" x14ac:dyDescent="0.2">
      <c r="A231" s="74"/>
      <c r="B231" s="34" t="s">
        <v>3</v>
      </c>
      <c r="C231" s="16">
        <f t="shared" si="99"/>
        <v>0</v>
      </c>
      <c r="D231" s="10"/>
      <c r="E231" s="14"/>
      <c r="F231" s="14"/>
      <c r="G231" s="14"/>
      <c r="H231" s="14"/>
      <c r="I231" s="70"/>
      <c r="J231" s="70"/>
      <c r="K231" s="70"/>
      <c r="L231" s="70"/>
      <c r="M231" s="70"/>
      <c r="N231" s="70"/>
      <c r="O231" s="70"/>
      <c r="P231" s="73"/>
      <c r="Q231" s="70"/>
      <c r="R231" s="70"/>
      <c r="S231" s="70"/>
      <c r="T231" s="67"/>
    </row>
    <row r="232" spans="1:20" s="15" customFormat="1" x14ac:dyDescent="0.2">
      <c r="A232" s="55" t="s">
        <v>429</v>
      </c>
      <c r="B232" s="57" t="s">
        <v>47</v>
      </c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8"/>
    </row>
    <row r="233" spans="1:20" s="15" customFormat="1" x14ac:dyDescent="0.2">
      <c r="A233" s="56"/>
      <c r="B233" s="59" t="s">
        <v>164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</row>
    <row r="234" spans="1:20" s="15" customFormat="1" x14ac:dyDescent="0.2">
      <c r="A234" s="56"/>
      <c r="B234" s="106" t="s">
        <v>430</v>
      </c>
      <c r="C234" s="107"/>
      <c r="D234" s="107"/>
      <c r="E234" s="107"/>
      <c r="F234" s="107"/>
      <c r="G234" s="107"/>
      <c r="H234" s="108"/>
      <c r="I234" s="68"/>
      <c r="J234" s="68"/>
      <c r="K234" s="68"/>
      <c r="L234" s="68"/>
      <c r="M234" s="68"/>
      <c r="N234" s="68" t="s">
        <v>167</v>
      </c>
      <c r="O234" s="68"/>
      <c r="P234" s="71"/>
      <c r="Q234" s="68"/>
      <c r="R234" s="68"/>
      <c r="S234" s="68"/>
      <c r="T234" s="67"/>
    </row>
    <row r="235" spans="1:20" s="15" customFormat="1" ht="12.75" customHeight="1" x14ac:dyDescent="0.2">
      <c r="A235" s="56"/>
      <c r="B235" s="34" t="s">
        <v>5</v>
      </c>
      <c r="C235" s="16">
        <f>SUM(D235:H235)</f>
        <v>255862.1</v>
      </c>
      <c r="D235" s="16">
        <f t="shared" ref="D235:H235" si="100">SUM(D236:D239)</f>
        <v>0</v>
      </c>
      <c r="E235" s="16">
        <f t="shared" si="100"/>
        <v>0</v>
      </c>
      <c r="F235" s="16">
        <f t="shared" si="100"/>
        <v>255862.1</v>
      </c>
      <c r="G235" s="16">
        <f t="shared" si="100"/>
        <v>0</v>
      </c>
      <c r="H235" s="14">
        <f t="shared" si="100"/>
        <v>0</v>
      </c>
      <c r="I235" s="69"/>
      <c r="J235" s="69"/>
      <c r="K235" s="69"/>
      <c r="L235" s="69"/>
      <c r="M235" s="69"/>
      <c r="N235" s="69"/>
      <c r="O235" s="69"/>
      <c r="P235" s="72"/>
      <c r="Q235" s="69"/>
      <c r="R235" s="69"/>
      <c r="S235" s="69"/>
      <c r="T235" s="67"/>
    </row>
    <row r="236" spans="1:20" s="15" customFormat="1" ht="12.75" customHeight="1" x14ac:dyDescent="0.2">
      <c r="A236" s="56"/>
      <c r="B236" s="34" t="s">
        <v>0</v>
      </c>
      <c r="C236" s="16">
        <f t="shared" ref="C236:C239" si="101">SUM(D236:H236)</f>
        <v>255862.1</v>
      </c>
      <c r="D236" s="14">
        <v>0</v>
      </c>
      <c r="E236" s="14">
        <v>0</v>
      </c>
      <c r="F236" s="14">
        <v>255862.1</v>
      </c>
      <c r="G236" s="14"/>
      <c r="H236" s="14"/>
      <c r="I236" s="69"/>
      <c r="J236" s="69"/>
      <c r="K236" s="69"/>
      <c r="L236" s="69"/>
      <c r="M236" s="69"/>
      <c r="N236" s="69"/>
      <c r="O236" s="69"/>
      <c r="P236" s="72"/>
      <c r="Q236" s="69"/>
      <c r="R236" s="69"/>
      <c r="S236" s="69"/>
      <c r="T236" s="67"/>
    </row>
    <row r="237" spans="1:20" s="15" customFormat="1" ht="12.75" customHeight="1" x14ac:dyDescent="0.2">
      <c r="A237" s="56"/>
      <c r="B237" s="34" t="s">
        <v>1</v>
      </c>
      <c r="C237" s="16">
        <f t="shared" si="101"/>
        <v>0</v>
      </c>
      <c r="D237" s="10"/>
      <c r="E237" s="14"/>
      <c r="F237" s="14"/>
      <c r="G237" s="14"/>
      <c r="H237" s="14"/>
      <c r="I237" s="69"/>
      <c r="J237" s="69"/>
      <c r="K237" s="69"/>
      <c r="L237" s="69"/>
      <c r="M237" s="69"/>
      <c r="N237" s="69"/>
      <c r="O237" s="69"/>
      <c r="P237" s="72"/>
      <c r="Q237" s="69"/>
      <c r="R237" s="69"/>
      <c r="S237" s="69"/>
      <c r="T237" s="67"/>
    </row>
    <row r="238" spans="1:20" s="15" customFormat="1" ht="12.75" customHeight="1" x14ac:dyDescent="0.2">
      <c r="A238" s="56"/>
      <c r="B238" s="34" t="s">
        <v>2</v>
      </c>
      <c r="C238" s="16">
        <f t="shared" si="101"/>
        <v>0</v>
      </c>
      <c r="D238" s="10"/>
      <c r="E238" s="14"/>
      <c r="F238" s="14"/>
      <c r="G238" s="14"/>
      <c r="H238" s="14"/>
      <c r="I238" s="69"/>
      <c r="J238" s="69"/>
      <c r="K238" s="69"/>
      <c r="L238" s="69"/>
      <c r="M238" s="69"/>
      <c r="N238" s="69"/>
      <c r="O238" s="69"/>
      <c r="P238" s="72"/>
      <c r="Q238" s="69"/>
      <c r="R238" s="69"/>
      <c r="S238" s="69"/>
      <c r="T238" s="67"/>
    </row>
    <row r="239" spans="1:20" s="15" customFormat="1" ht="12.75" customHeight="1" x14ac:dyDescent="0.2">
      <c r="A239" s="74"/>
      <c r="B239" s="34" t="s">
        <v>3</v>
      </c>
      <c r="C239" s="16">
        <f t="shared" si="101"/>
        <v>0</v>
      </c>
      <c r="D239" s="10"/>
      <c r="E239" s="14"/>
      <c r="F239" s="14"/>
      <c r="G239" s="14"/>
      <c r="H239" s="14"/>
      <c r="I239" s="70"/>
      <c r="J239" s="70"/>
      <c r="K239" s="70"/>
      <c r="L239" s="70"/>
      <c r="M239" s="70"/>
      <c r="N239" s="70"/>
      <c r="O239" s="70"/>
      <c r="P239" s="73"/>
      <c r="Q239" s="70"/>
      <c r="R239" s="70"/>
      <c r="S239" s="70"/>
      <c r="T239" s="67"/>
    </row>
    <row r="240" spans="1:20" s="15" customFormat="1" x14ac:dyDescent="0.2">
      <c r="A240" s="42" t="s">
        <v>125</v>
      </c>
      <c r="B240" s="45" t="s">
        <v>171</v>
      </c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</row>
    <row r="241" spans="1:20" s="15" customFormat="1" x14ac:dyDescent="0.2">
      <c r="A241" s="43"/>
      <c r="B241" s="37" t="s">
        <v>5</v>
      </c>
      <c r="C241" s="11">
        <f>SUM(D241:H241)</f>
        <v>8962.2100000000009</v>
      </c>
      <c r="D241" s="11">
        <f t="shared" ref="D241" si="102">SUM(D242:D245)</f>
        <v>5246.85</v>
      </c>
      <c r="E241" s="11">
        <f t="shared" ref="E241:F241" si="103">SUM(E242:E245)</f>
        <v>3715.36</v>
      </c>
      <c r="F241" s="11">
        <f t="shared" si="103"/>
        <v>0</v>
      </c>
      <c r="G241" s="11">
        <f t="shared" ref="G241:H241" si="104">SUM(G242:G245)</f>
        <v>0</v>
      </c>
      <c r="H241" s="11">
        <f t="shared" si="104"/>
        <v>0</v>
      </c>
      <c r="I241" s="46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8"/>
    </row>
    <row r="242" spans="1:20" s="15" customFormat="1" ht="12.75" customHeight="1" x14ac:dyDescent="0.2">
      <c r="A242" s="43"/>
      <c r="B242" s="37" t="s">
        <v>0</v>
      </c>
      <c r="C242" s="11">
        <f t="shared" ref="C242:C245" si="105">SUM(D242:H242)</f>
        <v>0</v>
      </c>
      <c r="D242" s="11">
        <f>D250+D258</f>
        <v>0</v>
      </c>
      <c r="E242" s="11">
        <f t="shared" ref="E242:H242" si="106">E250+E258</f>
        <v>0</v>
      </c>
      <c r="F242" s="11">
        <f t="shared" si="106"/>
        <v>0</v>
      </c>
      <c r="G242" s="11">
        <f t="shared" si="106"/>
        <v>0</v>
      </c>
      <c r="H242" s="11">
        <f t="shared" si="106"/>
        <v>0</v>
      </c>
      <c r="I242" s="49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1"/>
    </row>
    <row r="243" spans="1:20" s="15" customFormat="1" ht="12.75" customHeight="1" x14ac:dyDescent="0.2">
      <c r="A243" s="43"/>
      <c r="B243" s="37" t="s">
        <v>1</v>
      </c>
      <c r="C243" s="11">
        <f t="shared" si="105"/>
        <v>8962.2100000000009</v>
      </c>
      <c r="D243" s="11">
        <f t="shared" ref="D243:H245" si="107">D251+D259</f>
        <v>5246.85</v>
      </c>
      <c r="E243" s="11">
        <f t="shared" si="107"/>
        <v>3715.36</v>
      </c>
      <c r="F243" s="11">
        <f t="shared" si="107"/>
        <v>0</v>
      </c>
      <c r="G243" s="11">
        <f t="shared" si="107"/>
        <v>0</v>
      </c>
      <c r="H243" s="11">
        <f t="shared" si="107"/>
        <v>0</v>
      </c>
      <c r="I243" s="49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1"/>
    </row>
    <row r="244" spans="1:20" s="15" customFormat="1" ht="12.75" customHeight="1" x14ac:dyDescent="0.2">
      <c r="A244" s="43"/>
      <c r="B244" s="37" t="s">
        <v>2</v>
      </c>
      <c r="C244" s="11">
        <f t="shared" si="105"/>
        <v>0</v>
      </c>
      <c r="D244" s="11">
        <f t="shared" si="107"/>
        <v>0</v>
      </c>
      <c r="E244" s="11">
        <f t="shared" si="107"/>
        <v>0</v>
      </c>
      <c r="F244" s="11">
        <f t="shared" si="107"/>
        <v>0</v>
      </c>
      <c r="G244" s="11">
        <f t="shared" si="107"/>
        <v>0</v>
      </c>
      <c r="H244" s="11">
        <f t="shared" si="107"/>
        <v>0</v>
      </c>
      <c r="I244" s="49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1"/>
    </row>
    <row r="245" spans="1:20" s="15" customFormat="1" ht="12.75" customHeight="1" x14ac:dyDescent="0.2">
      <c r="A245" s="44"/>
      <c r="B245" s="37" t="s">
        <v>3</v>
      </c>
      <c r="C245" s="11">
        <f t="shared" si="105"/>
        <v>0</v>
      </c>
      <c r="D245" s="11">
        <f t="shared" si="107"/>
        <v>0</v>
      </c>
      <c r="E245" s="11">
        <f t="shared" si="107"/>
        <v>0</v>
      </c>
      <c r="F245" s="11">
        <f t="shared" si="107"/>
        <v>0</v>
      </c>
      <c r="G245" s="11">
        <f t="shared" si="107"/>
        <v>0</v>
      </c>
      <c r="H245" s="11">
        <f t="shared" si="107"/>
        <v>0</v>
      </c>
      <c r="I245" s="52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4"/>
    </row>
    <row r="246" spans="1:20" s="15" customFormat="1" x14ac:dyDescent="0.2">
      <c r="A246" s="55" t="s">
        <v>331</v>
      </c>
      <c r="B246" s="57" t="s">
        <v>33</v>
      </c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8"/>
    </row>
    <row r="247" spans="1:20" s="15" customFormat="1" x14ac:dyDescent="0.2">
      <c r="A247" s="56" t="s">
        <v>110</v>
      </c>
      <c r="B247" s="59" t="s">
        <v>172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</row>
    <row r="248" spans="1:20" s="15" customFormat="1" ht="66" customHeight="1" x14ac:dyDescent="0.2">
      <c r="A248" s="56"/>
      <c r="B248" s="91" t="s">
        <v>37</v>
      </c>
      <c r="C248" s="92"/>
      <c r="D248" s="92"/>
      <c r="E248" s="92"/>
      <c r="F248" s="92"/>
      <c r="G248" s="92"/>
      <c r="H248" s="93"/>
      <c r="I248" s="68" t="s">
        <v>38</v>
      </c>
      <c r="J248" s="68"/>
      <c r="K248" s="68" t="s">
        <v>34</v>
      </c>
      <c r="L248" s="68"/>
      <c r="M248" s="68" t="s">
        <v>39</v>
      </c>
      <c r="N248" s="68" t="s">
        <v>33</v>
      </c>
      <c r="O248" s="68" t="s">
        <v>39</v>
      </c>
      <c r="P248" s="71" t="s">
        <v>42</v>
      </c>
      <c r="Q248" s="68" t="s">
        <v>30</v>
      </c>
      <c r="R248" s="68" t="s">
        <v>40</v>
      </c>
      <c r="S248" s="68" t="s">
        <v>31</v>
      </c>
      <c r="T248" s="67" t="s">
        <v>301</v>
      </c>
    </row>
    <row r="249" spans="1:20" s="15" customFormat="1" ht="12.75" customHeight="1" x14ac:dyDescent="0.2">
      <c r="A249" s="56"/>
      <c r="B249" s="34" t="s">
        <v>5</v>
      </c>
      <c r="C249" s="16">
        <f>SUM(D249:H249)</f>
        <v>4896.8500000000004</v>
      </c>
      <c r="D249" s="14">
        <f t="shared" ref="D249" si="108">SUM(D250:D253)</f>
        <v>4896.8500000000004</v>
      </c>
      <c r="E249" s="14">
        <f t="shared" ref="E249:G249" si="109">SUM(E250:E253)</f>
        <v>0</v>
      </c>
      <c r="F249" s="14">
        <f t="shared" si="109"/>
        <v>0</v>
      </c>
      <c r="G249" s="14">
        <f t="shared" si="109"/>
        <v>0</v>
      </c>
      <c r="H249" s="14">
        <f t="shared" ref="H249" si="110">SUM(H250:H253)</f>
        <v>0</v>
      </c>
      <c r="I249" s="69"/>
      <c r="J249" s="69"/>
      <c r="K249" s="69"/>
      <c r="L249" s="69"/>
      <c r="M249" s="69"/>
      <c r="N249" s="69"/>
      <c r="O249" s="69"/>
      <c r="P249" s="72"/>
      <c r="Q249" s="69"/>
      <c r="R249" s="69"/>
      <c r="S249" s="69"/>
      <c r="T249" s="67"/>
    </row>
    <row r="250" spans="1:20" s="15" customFormat="1" ht="12.75" customHeight="1" x14ac:dyDescent="0.2">
      <c r="A250" s="56"/>
      <c r="B250" s="34" t="s">
        <v>0</v>
      </c>
      <c r="C250" s="16">
        <f t="shared" ref="C250:C253" si="111">SUM(D250:H250)</f>
        <v>0</v>
      </c>
      <c r="D250" s="14"/>
      <c r="E250" s="14"/>
      <c r="F250" s="14"/>
      <c r="G250" s="14"/>
      <c r="H250" s="14"/>
      <c r="I250" s="69"/>
      <c r="J250" s="69"/>
      <c r="K250" s="69"/>
      <c r="L250" s="69"/>
      <c r="M250" s="69"/>
      <c r="N250" s="69"/>
      <c r="O250" s="69"/>
      <c r="P250" s="72"/>
      <c r="Q250" s="69"/>
      <c r="R250" s="69"/>
      <c r="S250" s="69"/>
      <c r="T250" s="67"/>
    </row>
    <row r="251" spans="1:20" s="15" customFormat="1" ht="12.75" customHeight="1" x14ac:dyDescent="0.2">
      <c r="A251" s="56"/>
      <c r="B251" s="34" t="s">
        <v>1</v>
      </c>
      <c r="C251" s="16">
        <f t="shared" si="111"/>
        <v>4896.8500000000004</v>
      </c>
      <c r="D251" s="14">
        <v>4896.8500000000004</v>
      </c>
      <c r="E251" s="14"/>
      <c r="F251" s="14"/>
      <c r="G251" s="14"/>
      <c r="H251" s="14"/>
      <c r="I251" s="69"/>
      <c r="J251" s="69"/>
      <c r="K251" s="69"/>
      <c r="L251" s="69"/>
      <c r="M251" s="69"/>
      <c r="N251" s="69"/>
      <c r="O251" s="69"/>
      <c r="P251" s="72"/>
      <c r="Q251" s="69"/>
      <c r="R251" s="69"/>
      <c r="S251" s="69"/>
      <c r="T251" s="67"/>
    </row>
    <row r="252" spans="1:20" s="15" customFormat="1" ht="12.75" customHeight="1" x14ac:dyDescent="0.2">
      <c r="A252" s="56"/>
      <c r="B252" s="34" t="s">
        <v>2</v>
      </c>
      <c r="C252" s="16">
        <f t="shared" si="111"/>
        <v>0</v>
      </c>
      <c r="D252" s="10"/>
      <c r="E252" s="14"/>
      <c r="F252" s="14"/>
      <c r="G252" s="14"/>
      <c r="H252" s="14"/>
      <c r="I252" s="69"/>
      <c r="J252" s="69"/>
      <c r="K252" s="69"/>
      <c r="L252" s="69"/>
      <c r="M252" s="69"/>
      <c r="N252" s="69"/>
      <c r="O252" s="69"/>
      <c r="P252" s="72"/>
      <c r="Q252" s="69"/>
      <c r="R252" s="69"/>
      <c r="S252" s="69"/>
      <c r="T252" s="67"/>
    </row>
    <row r="253" spans="1:20" s="15" customFormat="1" ht="12.75" customHeight="1" x14ac:dyDescent="0.2">
      <c r="A253" s="74"/>
      <c r="B253" s="34" t="s">
        <v>3</v>
      </c>
      <c r="C253" s="16">
        <f t="shared" si="111"/>
        <v>0</v>
      </c>
      <c r="D253" s="10"/>
      <c r="E253" s="14"/>
      <c r="F253" s="14"/>
      <c r="G253" s="14"/>
      <c r="H253" s="14"/>
      <c r="I253" s="70"/>
      <c r="J253" s="70"/>
      <c r="K253" s="70"/>
      <c r="L253" s="70"/>
      <c r="M253" s="70"/>
      <c r="N253" s="70"/>
      <c r="O253" s="70"/>
      <c r="P253" s="73"/>
      <c r="Q253" s="70"/>
      <c r="R253" s="70"/>
      <c r="S253" s="70"/>
      <c r="T253" s="67"/>
    </row>
    <row r="254" spans="1:20" s="15" customFormat="1" x14ac:dyDescent="0.2">
      <c r="A254" s="55" t="s">
        <v>332</v>
      </c>
      <c r="B254" s="57" t="s">
        <v>33</v>
      </c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8"/>
    </row>
    <row r="255" spans="1:20" s="15" customFormat="1" x14ac:dyDescent="0.2">
      <c r="A255" s="56" t="s">
        <v>110</v>
      </c>
      <c r="B255" s="82" t="s">
        <v>172</v>
      </c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</row>
    <row r="256" spans="1:20" s="15" customFormat="1" ht="50.1" customHeight="1" x14ac:dyDescent="0.2">
      <c r="A256" s="56"/>
      <c r="B256" s="91" t="s">
        <v>452</v>
      </c>
      <c r="C256" s="92"/>
      <c r="D256" s="92"/>
      <c r="E256" s="92"/>
      <c r="F256" s="92"/>
      <c r="G256" s="92"/>
      <c r="H256" s="93"/>
      <c r="I256" s="60" t="s">
        <v>41</v>
      </c>
      <c r="J256" s="60" t="s">
        <v>22</v>
      </c>
      <c r="K256" s="60" t="s">
        <v>44</v>
      </c>
      <c r="L256" s="60"/>
      <c r="M256" s="60" t="s">
        <v>33</v>
      </c>
      <c r="N256" s="60" t="s">
        <v>33</v>
      </c>
      <c r="O256" s="60" t="s">
        <v>33</v>
      </c>
      <c r="P256" s="63" t="s">
        <v>45</v>
      </c>
      <c r="Q256" s="60" t="s">
        <v>30</v>
      </c>
      <c r="R256" s="60" t="s">
        <v>46</v>
      </c>
      <c r="S256" s="60" t="s">
        <v>31</v>
      </c>
      <c r="T256" s="67" t="s">
        <v>367</v>
      </c>
    </row>
    <row r="257" spans="1:20" s="15" customFormat="1" ht="12.75" customHeight="1" x14ac:dyDescent="0.2">
      <c r="A257" s="56"/>
      <c r="B257" s="34" t="s">
        <v>5</v>
      </c>
      <c r="C257" s="16">
        <f>SUM(D257:H257)</f>
        <v>4065.36</v>
      </c>
      <c r="D257" s="14">
        <f t="shared" ref="D257" si="112">SUM(D258:D261)</f>
        <v>350</v>
      </c>
      <c r="E257" s="14">
        <f t="shared" ref="E257" si="113">SUM(E258:E261)</f>
        <v>3715.36</v>
      </c>
      <c r="F257" s="14">
        <f t="shared" ref="F257:G257" si="114">SUM(F258:F261)</f>
        <v>0</v>
      </c>
      <c r="G257" s="14">
        <f t="shared" si="114"/>
        <v>0</v>
      </c>
      <c r="H257" s="10">
        <f t="shared" ref="H257" si="115">SUM(H258:H261)</f>
        <v>0</v>
      </c>
      <c r="I257" s="61"/>
      <c r="J257" s="61"/>
      <c r="K257" s="61"/>
      <c r="L257" s="61"/>
      <c r="M257" s="61"/>
      <c r="N257" s="61"/>
      <c r="O257" s="61"/>
      <c r="P257" s="64"/>
      <c r="Q257" s="61"/>
      <c r="R257" s="61"/>
      <c r="S257" s="61"/>
      <c r="T257" s="67"/>
    </row>
    <row r="258" spans="1:20" s="15" customFormat="1" ht="12.75" customHeight="1" x14ac:dyDescent="0.2">
      <c r="A258" s="56"/>
      <c r="B258" s="34" t="s">
        <v>0</v>
      </c>
      <c r="C258" s="16">
        <f t="shared" ref="C258:C261" si="116">SUM(D258:H258)</f>
        <v>0</v>
      </c>
      <c r="D258" s="14"/>
      <c r="E258" s="14"/>
      <c r="F258" s="14"/>
      <c r="G258" s="14"/>
      <c r="H258" s="10"/>
      <c r="I258" s="61"/>
      <c r="J258" s="61"/>
      <c r="K258" s="61"/>
      <c r="L258" s="61"/>
      <c r="M258" s="61"/>
      <c r="N258" s="61"/>
      <c r="O258" s="61"/>
      <c r="P258" s="64"/>
      <c r="Q258" s="61"/>
      <c r="R258" s="61"/>
      <c r="S258" s="61"/>
      <c r="T258" s="67"/>
    </row>
    <row r="259" spans="1:20" s="15" customFormat="1" ht="12.75" customHeight="1" x14ac:dyDescent="0.2">
      <c r="A259" s="56"/>
      <c r="B259" s="34" t="s">
        <v>1</v>
      </c>
      <c r="C259" s="16">
        <f t="shared" si="116"/>
        <v>4065.36</v>
      </c>
      <c r="D259" s="14">
        <v>350</v>
      </c>
      <c r="E259" s="14">
        <v>3715.36</v>
      </c>
      <c r="F259" s="14"/>
      <c r="G259" s="14"/>
      <c r="H259" s="10"/>
      <c r="I259" s="61"/>
      <c r="J259" s="61"/>
      <c r="K259" s="61"/>
      <c r="L259" s="61"/>
      <c r="M259" s="61"/>
      <c r="N259" s="61"/>
      <c r="O259" s="61"/>
      <c r="P259" s="64"/>
      <c r="Q259" s="61"/>
      <c r="R259" s="61"/>
      <c r="S259" s="61"/>
      <c r="T259" s="67"/>
    </row>
    <row r="260" spans="1:20" s="15" customFormat="1" ht="12.75" customHeight="1" x14ac:dyDescent="0.2">
      <c r="A260" s="56"/>
      <c r="B260" s="34" t="s">
        <v>2</v>
      </c>
      <c r="C260" s="16">
        <f t="shared" si="116"/>
        <v>0</v>
      </c>
      <c r="D260" s="14"/>
      <c r="E260" s="14"/>
      <c r="F260" s="14"/>
      <c r="G260" s="14"/>
      <c r="H260" s="10"/>
      <c r="I260" s="61"/>
      <c r="J260" s="61"/>
      <c r="K260" s="61"/>
      <c r="L260" s="61"/>
      <c r="M260" s="61"/>
      <c r="N260" s="61"/>
      <c r="O260" s="61"/>
      <c r="P260" s="64"/>
      <c r="Q260" s="61"/>
      <c r="R260" s="61"/>
      <c r="S260" s="61"/>
      <c r="T260" s="67"/>
    </row>
    <row r="261" spans="1:20" s="15" customFormat="1" ht="12.75" customHeight="1" x14ac:dyDescent="0.2">
      <c r="A261" s="56"/>
      <c r="B261" s="39" t="s">
        <v>3</v>
      </c>
      <c r="C261" s="9">
        <f t="shared" si="116"/>
        <v>0</v>
      </c>
      <c r="D261" s="27"/>
      <c r="E261" s="27"/>
      <c r="F261" s="27"/>
      <c r="G261" s="27"/>
      <c r="H261" s="27"/>
      <c r="I261" s="62"/>
      <c r="J261" s="62"/>
      <c r="K261" s="62"/>
      <c r="L261" s="62"/>
      <c r="M261" s="62"/>
      <c r="N261" s="62"/>
      <c r="O261" s="62"/>
      <c r="P261" s="65"/>
      <c r="Q261" s="62"/>
      <c r="R261" s="62"/>
      <c r="S261" s="62"/>
      <c r="T261" s="68"/>
    </row>
    <row r="262" spans="1:20" s="15" customFormat="1" x14ac:dyDescent="0.2">
      <c r="A262" s="42" t="s">
        <v>126</v>
      </c>
      <c r="B262" s="45" t="s">
        <v>173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</row>
    <row r="263" spans="1:20" s="15" customFormat="1" x14ac:dyDescent="0.2">
      <c r="A263" s="43"/>
      <c r="B263" s="37" t="s">
        <v>5</v>
      </c>
      <c r="C263" s="11">
        <f>SUM(D263:H263)</f>
        <v>5223138.5875789998</v>
      </c>
      <c r="D263" s="11">
        <f>SUM(D264:D268)</f>
        <v>1480670.469039089</v>
      </c>
      <c r="E263" s="11">
        <f t="shared" ref="E263:F263" si="117">SUM(E264:E268)</f>
        <v>1456804.9566399106</v>
      </c>
      <c r="F263" s="11">
        <f t="shared" si="117"/>
        <v>1204918.9258000001</v>
      </c>
      <c r="G263" s="11">
        <f t="shared" ref="G263:H263" si="118">SUM(G264:G268)</f>
        <v>708342.26209999993</v>
      </c>
      <c r="H263" s="11">
        <f t="shared" si="118"/>
        <v>372401.97400000005</v>
      </c>
      <c r="I263" s="46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8"/>
    </row>
    <row r="264" spans="1:20" s="15" customFormat="1" ht="12.75" customHeight="1" x14ac:dyDescent="0.2">
      <c r="A264" s="43"/>
      <c r="B264" s="37" t="s">
        <v>0</v>
      </c>
      <c r="C264" s="11">
        <f t="shared" ref="C264:C268" si="119">SUM(D264:H264)</f>
        <v>1194660.5</v>
      </c>
      <c r="D264" s="11">
        <f>D273+D281+D289+D297+D305+D313+D321+D337+D329+D345+D354+D362</f>
        <v>488084.3</v>
      </c>
      <c r="E264" s="11">
        <f t="shared" ref="E264:H264" si="120">E273+E281+E289+E297+E305+E313+E321+E337+E329+E345+E354+E362</f>
        <v>85297.4</v>
      </c>
      <c r="F264" s="11">
        <f t="shared" si="120"/>
        <v>621278.80000000005</v>
      </c>
      <c r="G264" s="11">
        <f t="shared" si="120"/>
        <v>0</v>
      </c>
      <c r="H264" s="11">
        <f t="shared" si="120"/>
        <v>0</v>
      </c>
      <c r="I264" s="49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1"/>
    </row>
    <row r="265" spans="1:20" s="15" customFormat="1" ht="12.75" customHeight="1" x14ac:dyDescent="0.2">
      <c r="A265" s="43"/>
      <c r="B265" s="37" t="s">
        <v>1</v>
      </c>
      <c r="C265" s="11">
        <f t="shared" si="119"/>
        <v>3491252.6395989996</v>
      </c>
      <c r="D265" s="11">
        <f>D274+D282+D290+D298+D306+D314+D322+D338+D330+D346+D355+D363</f>
        <v>724454.96293999988</v>
      </c>
      <c r="E265" s="11">
        <f t="shared" ref="E265:H265" si="121">E274+E282+E290+E298+E306+E314+E322+E338+E330+E346+E355+E363</f>
        <v>1105279.830509</v>
      </c>
      <c r="F265" s="11">
        <f t="shared" si="121"/>
        <v>580773.61005000002</v>
      </c>
      <c r="G265" s="11">
        <f t="shared" si="121"/>
        <v>708342.26209999993</v>
      </c>
      <c r="H265" s="11">
        <f t="shared" si="121"/>
        <v>372401.97400000005</v>
      </c>
      <c r="I265" s="49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1"/>
    </row>
    <row r="266" spans="1:20" s="15" customFormat="1" ht="12.75" customHeight="1" x14ac:dyDescent="0.2">
      <c r="A266" s="43"/>
      <c r="B266" s="37" t="s">
        <v>2</v>
      </c>
      <c r="C266" s="11">
        <f t="shared" si="119"/>
        <v>13206.964310000001</v>
      </c>
      <c r="D266" s="11">
        <f t="shared" ref="D266:H267" si="122">D275+D283+D291+D299+D307+D315+D323+D339+D331+D347+D356+D364</f>
        <v>6121.9642690893861</v>
      </c>
      <c r="E266" s="11">
        <f t="shared" si="122"/>
        <v>4218.4842909106137</v>
      </c>
      <c r="F266" s="11">
        <f t="shared" si="122"/>
        <v>2866.51575</v>
      </c>
      <c r="G266" s="11">
        <f t="shared" si="122"/>
        <v>0</v>
      </c>
      <c r="H266" s="11">
        <f t="shared" si="122"/>
        <v>0</v>
      </c>
      <c r="I266" s="49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1"/>
    </row>
    <row r="267" spans="1:20" s="15" customFormat="1" ht="12.75" customHeight="1" x14ac:dyDescent="0.2">
      <c r="A267" s="43"/>
      <c r="B267" s="37" t="s">
        <v>3</v>
      </c>
      <c r="C267" s="11">
        <f t="shared" si="119"/>
        <v>0</v>
      </c>
      <c r="D267" s="11">
        <f t="shared" si="122"/>
        <v>0</v>
      </c>
      <c r="E267" s="11">
        <f t="shared" si="122"/>
        <v>0</v>
      </c>
      <c r="F267" s="11">
        <f t="shared" si="122"/>
        <v>0</v>
      </c>
      <c r="G267" s="11">
        <f t="shared" si="122"/>
        <v>0</v>
      </c>
      <c r="H267" s="11">
        <f t="shared" si="122"/>
        <v>0</v>
      </c>
      <c r="I267" s="49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1"/>
    </row>
    <row r="268" spans="1:20" s="15" customFormat="1" ht="51.75" customHeight="1" x14ac:dyDescent="0.2">
      <c r="A268" s="43"/>
      <c r="B268" s="37" t="s">
        <v>437</v>
      </c>
      <c r="C268" s="11">
        <f t="shared" si="119"/>
        <v>524018.48366999999</v>
      </c>
      <c r="D268" s="11">
        <f>D349</f>
        <v>262009.24183000001</v>
      </c>
      <c r="E268" s="11">
        <f t="shared" ref="E268:H268" si="123">E349</f>
        <v>262009.24184</v>
      </c>
      <c r="F268" s="11">
        <f t="shared" si="123"/>
        <v>0</v>
      </c>
      <c r="G268" s="11">
        <f t="shared" si="123"/>
        <v>0</v>
      </c>
      <c r="H268" s="11">
        <f t="shared" si="123"/>
        <v>0</v>
      </c>
      <c r="I268" s="49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1"/>
    </row>
    <row r="269" spans="1:20" x14ac:dyDescent="0.2">
      <c r="A269" s="55" t="s">
        <v>333</v>
      </c>
      <c r="B269" s="57" t="s">
        <v>47</v>
      </c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8"/>
    </row>
    <row r="270" spans="1:20" s="15" customFormat="1" x14ac:dyDescent="0.2">
      <c r="A270" s="56" t="s">
        <v>110</v>
      </c>
      <c r="B270" s="59" t="s">
        <v>175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</row>
    <row r="271" spans="1:20" s="15" customFormat="1" ht="57.75" customHeight="1" x14ac:dyDescent="0.2">
      <c r="A271" s="56"/>
      <c r="B271" s="91" t="s">
        <v>203</v>
      </c>
      <c r="C271" s="92"/>
      <c r="D271" s="92"/>
      <c r="E271" s="92"/>
      <c r="F271" s="92"/>
      <c r="G271" s="92"/>
      <c r="H271" s="93"/>
      <c r="I271" s="60" t="s">
        <v>177</v>
      </c>
      <c r="J271" s="60"/>
      <c r="K271" s="60" t="s">
        <v>44</v>
      </c>
      <c r="L271" s="60" t="s">
        <v>178</v>
      </c>
      <c r="M271" s="60" t="s">
        <v>113</v>
      </c>
      <c r="N271" s="60" t="s">
        <v>47</v>
      </c>
      <c r="O271" s="60" t="s">
        <v>113</v>
      </c>
      <c r="P271" s="63" t="s">
        <v>179</v>
      </c>
      <c r="Q271" s="60" t="s">
        <v>30</v>
      </c>
      <c r="R271" s="60" t="s">
        <v>8</v>
      </c>
      <c r="S271" s="60" t="s">
        <v>32</v>
      </c>
      <c r="T271" s="66" t="s">
        <v>466</v>
      </c>
    </row>
    <row r="272" spans="1:20" s="15" customFormat="1" ht="12.75" customHeight="1" x14ac:dyDescent="0.2">
      <c r="A272" s="56"/>
      <c r="B272" s="34" t="s">
        <v>5</v>
      </c>
      <c r="C272" s="16">
        <f>SUM(D272:H272)</f>
        <v>190000</v>
      </c>
      <c r="D272" s="14">
        <f t="shared" ref="D272" si="124">SUM(D273:D276)</f>
        <v>190000</v>
      </c>
      <c r="E272" s="14">
        <f t="shared" ref="E272:G272" si="125">SUM(E273:E276)</f>
        <v>0</v>
      </c>
      <c r="F272" s="14">
        <f t="shared" si="125"/>
        <v>0</v>
      </c>
      <c r="G272" s="14">
        <f t="shared" si="125"/>
        <v>0</v>
      </c>
      <c r="H272" s="14">
        <f t="shared" ref="H272" si="126">SUM(H273:H276)</f>
        <v>0</v>
      </c>
      <c r="I272" s="61"/>
      <c r="J272" s="61"/>
      <c r="K272" s="61"/>
      <c r="L272" s="61"/>
      <c r="M272" s="61"/>
      <c r="N272" s="61"/>
      <c r="O272" s="61"/>
      <c r="P272" s="64"/>
      <c r="Q272" s="61"/>
      <c r="R272" s="61"/>
      <c r="S272" s="61"/>
      <c r="T272" s="66"/>
    </row>
    <row r="273" spans="1:20" s="15" customFormat="1" ht="12.75" customHeight="1" x14ac:dyDescent="0.2">
      <c r="A273" s="56"/>
      <c r="B273" s="34" t="s">
        <v>0</v>
      </c>
      <c r="C273" s="16">
        <f t="shared" ref="C273:C276" si="127">SUM(D273:H273)</f>
        <v>150000</v>
      </c>
      <c r="D273" s="14">
        <v>150000</v>
      </c>
      <c r="E273" s="14"/>
      <c r="F273" s="14"/>
      <c r="G273" s="14"/>
      <c r="H273" s="14"/>
      <c r="I273" s="61"/>
      <c r="J273" s="61"/>
      <c r="K273" s="61"/>
      <c r="L273" s="61"/>
      <c r="M273" s="61"/>
      <c r="N273" s="61"/>
      <c r="O273" s="61"/>
      <c r="P273" s="64"/>
      <c r="Q273" s="61"/>
      <c r="R273" s="61"/>
      <c r="S273" s="61"/>
      <c r="T273" s="66"/>
    </row>
    <row r="274" spans="1:20" s="15" customFormat="1" ht="12.75" customHeight="1" x14ac:dyDescent="0.2">
      <c r="A274" s="56"/>
      <c r="B274" s="34" t="s">
        <v>1</v>
      </c>
      <c r="C274" s="16">
        <f t="shared" si="127"/>
        <v>40000</v>
      </c>
      <c r="D274" s="14">
        <v>40000</v>
      </c>
      <c r="E274" s="14"/>
      <c r="F274" s="14"/>
      <c r="G274" s="14"/>
      <c r="H274" s="10"/>
      <c r="I274" s="61"/>
      <c r="J274" s="61"/>
      <c r="K274" s="61"/>
      <c r="L274" s="61"/>
      <c r="M274" s="61"/>
      <c r="N274" s="61"/>
      <c r="O274" s="61"/>
      <c r="P274" s="64"/>
      <c r="Q274" s="61"/>
      <c r="R274" s="61"/>
      <c r="S274" s="61"/>
      <c r="T274" s="66"/>
    </row>
    <row r="275" spans="1:20" s="15" customFormat="1" ht="12.75" customHeight="1" x14ac:dyDescent="0.2">
      <c r="A275" s="56"/>
      <c r="B275" s="36" t="s">
        <v>2</v>
      </c>
      <c r="C275" s="16">
        <f t="shared" si="127"/>
        <v>0</v>
      </c>
      <c r="D275" s="10"/>
      <c r="E275" s="10"/>
      <c r="F275" s="10"/>
      <c r="G275" s="10"/>
      <c r="H275" s="10"/>
      <c r="I275" s="61"/>
      <c r="J275" s="61"/>
      <c r="K275" s="61"/>
      <c r="L275" s="61"/>
      <c r="M275" s="61"/>
      <c r="N275" s="61"/>
      <c r="O275" s="61"/>
      <c r="P275" s="64"/>
      <c r="Q275" s="61"/>
      <c r="R275" s="61"/>
      <c r="S275" s="61"/>
      <c r="T275" s="66"/>
    </row>
    <row r="276" spans="1:20" s="15" customFormat="1" ht="12.75" customHeight="1" x14ac:dyDescent="0.2">
      <c r="A276" s="74"/>
      <c r="B276" s="36" t="s">
        <v>3</v>
      </c>
      <c r="C276" s="16">
        <f t="shared" si="127"/>
        <v>0</v>
      </c>
      <c r="D276" s="10"/>
      <c r="E276" s="10"/>
      <c r="F276" s="10"/>
      <c r="G276" s="10"/>
      <c r="H276" s="10"/>
      <c r="I276" s="62"/>
      <c r="J276" s="62"/>
      <c r="K276" s="62"/>
      <c r="L276" s="62"/>
      <c r="M276" s="62"/>
      <c r="N276" s="62"/>
      <c r="O276" s="62"/>
      <c r="P276" s="65"/>
      <c r="Q276" s="62"/>
      <c r="R276" s="62"/>
      <c r="S276" s="62"/>
      <c r="T276" s="66"/>
    </row>
    <row r="277" spans="1:20" x14ac:dyDescent="0.2">
      <c r="A277" s="55" t="s">
        <v>334</v>
      </c>
      <c r="B277" s="57" t="s">
        <v>47</v>
      </c>
      <c r="C277" s="57" t="s">
        <v>47</v>
      </c>
      <c r="D277" s="57"/>
      <c r="E277" s="57"/>
      <c r="F277" s="57"/>
      <c r="G277" s="57" t="s">
        <v>47</v>
      </c>
      <c r="H277" s="57"/>
      <c r="I277" s="57" t="s">
        <v>47</v>
      </c>
      <c r="J277" s="57" t="s">
        <v>47</v>
      </c>
      <c r="K277" s="57" t="s">
        <v>47</v>
      </c>
      <c r="L277" s="57" t="s">
        <v>47</v>
      </c>
      <c r="M277" s="57" t="s">
        <v>47</v>
      </c>
      <c r="N277" s="57" t="s">
        <v>47</v>
      </c>
      <c r="O277" s="57" t="s">
        <v>47</v>
      </c>
      <c r="P277" s="57" t="s">
        <v>47</v>
      </c>
      <c r="Q277" s="57" t="s">
        <v>47</v>
      </c>
      <c r="R277" s="57" t="s">
        <v>47</v>
      </c>
      <c r="S277" s="57" t="s">
        <v>47</v>
      </c>
      <c r="T277" s="58" t="s">
        <v>47</v>
      </c>
    </row>
    <row r="278" spans="1:20" s="15" customFormat="1" x14ac:dyDescent="0.2">
      <c r="A278" s="56" t="s">
        <v>110</v>
      </c>
      <c r="B278" s="59" t="s">
        <v>175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</row>
    <row r="279" spans="1:20" s="15" customFormat="1" ht="50.1" customHeight="1" x14ac:dyDescent="0.2">
      <c r="A279" s="56"/>
      <c r="B279" s="91" t="s">
        <v>204</v>
      </c>
      <c r="C279" s="92"/>
      <c r="D279" s="92"/>
      <c r="E279" s="92"/>
      <c r="F279" s="92"/>
      <c r="G279" s="92"/>
      <c r="H279" s="93"/>
      <c r="I279" s="60" t="s">
        <v>483</v>
      </c>
      <c r="J279" s="60"/>
      <c r="K279" s="60" t="s">
        <v>44</v>
      </c>
      <c r="L279" s="60" t="s">
        <v>178</v>
      </c>
      <c r="M279" s="60" t="s">
        <v>113</v>
      </c>
      <c r="N279" s="60" t="s">
        <v>47</v>
      </c>
      <c r="O279" s="60" t="s">
        <v>113</v>
      </c>
      <c r="P279" s="63" t="s">
        <v>180</v>
      </c>
      <c r="Q279" s="60" t="s">
        <v>30</v>
      </c>
      <c r="R279" s="60" t="s">
        <v>8</v>
      </c>
      <c r="S279" s="60" t="s">
        <v>32</v>
      </c>
      <c r="T279" s="66" t="s">
        <v>467</v>
      </c>
    </row>
    <row r="280" spans="1:20" s="15" customFormat="1" ht="12.75" customHeight="1" x14ac:dyDescent="0.2">
      <c r="A280" s="56"/>
      <c r="B280" s="34" t="s">
        <v>5</v>
      </c>
      <c r="C280" s="16">
        <f>SUM(D280:H280)</f>
        <v>190000</v>
      </c>
      <c r="D280" s="14">
        <f t="shared" ref="D280" si="128">SUM(D281:D284)</f>
        <v>190000</v>
      </c>
      <c r="E280" s="14">
        <f t="shared" ref="E280:G280" si="129">SUM(E281:E284)</f>
        <v>0</v>
      </c>
      <c r="F280" s="14">
        <f t="shared" si="129"/>
        <v>0</v>
      </c>
      <c r="G280" s="14">
        <f t="shared" si="129"/>
        <v>0</v>
      </c>
      <c r="H280" s="14">
        <f t="shared" ref="H280" si="130">SUM(H281:H284)</f>
        <v>0</v>
      </c>
      <c r="I280" s="61"/>
      <c r="J280" s="61"/>
      <c r="K280" s="61"/>
      <c r="L280" s="61"/>
      <c r="M280" s="61"/>
      <c r="N280" s="61"/>
      <c r="O280" s="61"/>
      <c r="P280" s="64"/>
      <c r="Q280" s="61"/>
      <c r="R280" s="61"/>
      <c r="S280" s="61"/>
      <c r="T280" s="66"/>
    </row>
    <row r="281" spans="1:20" s="15" customFormat="1" ht="12.75" customHeight="1" x14ac:dyDescent="0.2">
      <c r="A281" s="56"/>
      <c r="B281" s="34" t="s">
        <v>0</v>
      </c>
      <c r="C281" s="16">
        <f t="shared" ref="C281:C284" si="131">SUM(D281:H281)</f>
        <v>150000</v>
      </c>
      <c r="D281" s="14">
        <v>150000</v>
      </c>
      <c r="E281" s="14"/>
      <c r="F281" s="14"/>
      <c r="G281" s="14"/>
      <c r="H281" s="14"/>
      <c r="I281" s="61"/>
      <c r="J281" s="61"/>
      <c r="K281" s="61"/>
      <c r="L281" s="61"/>
      <c r="M281" s="61"/>
      <c r="N281" s="61"/>
      <c r="O281" s="61"/>
      <c r="P281" s="64"/>
      <c r="Q281" s="61"/>
      <c r="R281" s="61"/>
      <c r="S281" s="61"/>
      <c r="T281" s="66"/>
    </row>
    <row r="282" spans="1:20" s="15" customFormat="1" ht="12.75" customHeight="1" x14ac:dyDescent="0.2">
      <c r="A282" s="56"/>
      <c r="B282" s="34" t="s">
        <v>1</v>
      </c>
      <c r="C282" s="16">
        <f t="shared" si="131"/>
        <v>40000</v>
      </c>
      <c r="D282" s="14">
        <v>40000</v>
      </c>
      <c r="E282" s="14"/>
      <c r="F282" s="14"/>
      <c r="G282" s="14"/>
      <c r="H282" s="14"/>
      <c r="I282" s="61"/>
      <c r="J282" s="61"/>
      <c r="K282" s="61"/>
      <c r="L282" s="61"/>
      <c r="M282" s="61"/>
      <c r="N282" s="61"/>
      <c r="O282" s="61"/>
      <c r="P282" s="64"/>
      <c r="Q282" s="61"/>
      <c r="R282" s="61"/>
      <c r="S282" s="61"/>
      <c r="T282" s="66"/>
    </row>
    <row r="283" spans="1:20" s="15" customFormat="1" ht="12.75" customHeight="1" x14ac:dyDescent="0.2">
      <c r="A283" s="56"/>
      <c r="B283" s="36" t="s">
        <v>2</v>
      </c>
      <c r="C283" s="16">
        <f t="shared" si="131"/>
        <v>0</v>
      </c>
      <c r="D283" s="10"/>
      <c r="E283" s="10"/>
      <c r="F283" s="10"/>
      <c r="G283" s="10"/>
      <c r="H283" s="10"/>
      <c r="I283" s="61"/>
      <c r="J283" s="61"/>
      <c r="K283" s="61"/>
      <c r="L283" s="61"/>
      <c r="M283" s="61"/>
      <c r="N283" s="61"/>
      <c r="O283" s="61"/>
      <c r="P283" s="64"/>
      <c r="Q283" s="61"/>
      <c r="R283" s="61"/>
      <c r="S283" s="61"/>
      <c r="T283" s="66"/>
    </row>
    <row r="284" spans="1:20" s="15" customFormat="1" ht="12.75" customHeight="1" x14ac:dyDescent="0.2">
      <c r="A284" s="74"/>
      <c r="B284" s="36" t="s">
        <v>3</v>
      </c>
      <c r="C284" s="16">
        <f t="shared" si="131"/>
        <v>0</v>
      </c>
      <c r="D284" s="10"/>
      <c r="E284" s="10"/>
      <c r="F284" s="10"/>
      <c r="G284" s="10"/>
      <c r="H284" s="10"/>
      <c r="I284" s="62"/>
      <c r="J284" s="62"/>
      <c r="K284" s="62"/>
      <c r="L284" s="62"/>
      <c r="M284" s="62"/>
      <c r="N284" s="62"/>
      <c r="O284" s="62"/>
      <c r="P284" s="65"/>
      <c r="Q284" s="62"/>
      <c r="R284" s="62"/>
      <c r="S284" s="62"/>
      <c r="T284" s="66"/>
    </row>
    <row r="285" spans="1:20" s="15" customFormat="1" x14ac:dyDescent="0.2">
      <c r="A285" s="55" t="s">
        <v>390</v>
      </c>
      <c r="B285" s="57" t="s">
        <v>71</v>
      </c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8"/>
    </row>
    <row r="286" spans="1:20" s="15" customFormat="1" x14ac:dyDescent="0.2">
      <c r="A286" s="56" t="s">
        <v>110</v>
      </c>
      <c r="B286" s="59" t="s">
        <v>181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</row>
    <row r="287" spans="1:20" s="15" customFormat="1" ht="50.1" customHeight="1" x14ac:dyDescent="0.2">
      <c r="A287" s="56"/>
      <c r="B287" s="91" t="s">
        <v>182</v>
      </c>
      <c r="C287" s="92"/>
      <c r="D287" s="92"/>
      <c r="E287" s="92"/>
      <c r="F287" s="92"/>
      <c r="G287" s="92"/>
      <c r="H287" s="93"/>
      <c r="I287" s="60" t="s">
        <v>22</v>
      </c>
      <c r="J287" s="60"/>
      <c r="K287" s="60" t="s">
        <v>44</v>
      </c>
      <c r="L287" s="60"/>
      <c r="M287" s="60" t="s">
        <v>71</v>
      </c>
      <c r="N287" s="60" t="s">
        <v>71</v>
      </c>
      <c r="O287" s="60" t="s">
        <v>71</v>
      </c>
      <c r="P287" s="63"/>
      <c r="Q287" s="60"/>
      <c r="R287" s="60"/>
      <c r="S287" s="60" t="s">
        <v>139</v>
      </c>
      <c r="T287" s="66"/>
    </row>
    <row r="288" spans="1:20" s="15" customFormat="1" ht="12.75" customHeight="1" x14ac:dyDescent="0.2">
      <c r="A288" s="56"/>
      <c r="B288" s="36" t="s">
        <v>5</v>
      </c>
      <c r="C288" s="9">
        <f>SUM(D288:H288)</f>
        <v>762275.62140000006</v>
      </c>
      <c r="D288" s="10">
        <f t="shared" ref="D288" si="132">SUM(D289:D292)</f>
        <v>53719.9614</v>
      </c>
      <c r="E288" s="10">
        <f t="shared" ref="E288:G288" si="133">SUM(E289:E292)</f>
        <v>0</v>
      </c>
      <c r="F288" s="10">
        <f t="shared" si="133"/>
        <v>0</v>
      </c>
      <c r="G288" s="10">
        <f t="shared" si="133"/>
        <v>354277.83</v>
      </c>
      <c r="H288" s="10">
        <f t="shared" ref="H288" si="134">SUM(H289:H292)</f>
        <v>354277.83</v>
      </c>
      <c r="I288" s="61"/>
      <c r="J288" s="61"/>
      <c r="K288" s="61"/>
      <c r="L288" s="61"/>
      <c r="M288" s="61"/>
      <c r="N288" s="61"/>
      <c r="O288" s="61"/>
      <c r="P288" s="64"/>
      <c r="Q288" s="61"/>
      <c r="R288" s="61"/>
      <c r="S288" s="61"/>
      <c r="T288" s="66"/>
    </row>
    <row r="289" spans="1:20" s="15" customFormat="1" ht="12.75" customHeight="1" x14ac:dyDescent="0.2">
      <c r="A289" s="56"/>
      <c r="B289" s="36" t="s">
        <v>0</v>
      </c>
      <c r="C289" s="9">
        <f t="shared" ref="C289:C292" si="135">SUM(D289:H289)</f>
        <v>0</v>
      </c>
      <c r="D289" s="10"/>
      <c r="E289" s="10"/>
      <c r="F289" s="10"/>
      <c r="G289" s="10"/>
      <c r="H289" s="10"/>
      <c r="I289" s="61"/>
      <c r="J289" s="61"/>
      <c r="K289" s="61"/>
      <c r="L289" s="61"/>
      <c r="M289" s="61"/>
      <c r="N289" s="61"/>
      <c r="O289" s="61"/>
      <c r="P289" s="64"/>
      <c r="Q289" s="61"/>
      <c r="R289" s="61"/>
      <c r="S289" s="61"/>
      <c r="T289" s="66"/>
    </row>
    <row r="290" spans="1:20" s="15" customFormat="1" ht="12.75" customHeight="1" x14ac:dyDescent="0.2">
      <c r="A290" s="56"/>
      <c r="B290" s="36" t="s">
        <v>1</v>
      </c>
      <c r="C290" s="9">
        <f t="shared" si="135"/>
        <v>762275.62140000006</v>
      </c>
      <c r="D290" s="14">
        <v>53719.9614</v>
      </c>
      <c r="E290" s="10">
        <v>0</v>
      </c>
      <c r="F290" s="10">
        <v>0</v>
      </c>
      <c r="G290" s="10">
        <v>354277.83</v>
      </c>
      <c r="H290" s="10">
        <v>354277.83</v>
      </c>
      <c r="I290" s="61"/>
      <c r="J290" s="61"/>
      <c r="K290" s="61"/>
      <c r="L290" s="61"/>
      <c r="M290" s="61"/>
      <c r="N290" s="61"/>
      <c r="O290" s="61"/>
      <c r="P290" s="64"/>
      <c r="Q290" s="61"/>
      <c r="R290" s="61"/>
      <c r="S290" s="61"/>
      <c r="T290" s="66"/>
    </row>
    <row r="291" spans="1:20" ht="12.75" customHeight="1" x14ac:dyDescent="0.2">
      <c r="A291" s="56"/>
      <c r="B291" s="36" t="s">
        <v>2</v>
      </c>
      <c r="C291" s="9">
        <f t="shared" si="135"/>
        <v>0</v>
      </c>
      <c r="D291" s="10"/>
      <c r="E291" s="10"/>
      <c r="F291" s="10"/>
      <c r="G291" s="10"/>
      <c r="H291" s="10"/>
      <c r="I291" s="61"/>
      <c r="J291" s="61"/>
      <c r="K291" s="61"/>
      <c r="L291" s="61"/>
      <c r="M291" s="61"/>
      <c r="N291" s="61"/>
      <c r="O291" s="61"/>
      <c r="P291" s="64"/>
      <c r="Q291" s="61"/>
      <c r="R291" s="61"/>
      <c r="S291" s="61"/>
      <c r="T291" s="66"/>
    </row>
    <row r="292" spans="1:20" s="15" customFormat="1" ht="12.75" customHeight="1" x14ac:dyDescent="0.2">
      <c r="A292" s="74"/>
      <c r="B292" s="36" t="s">
        <v>3</v>
      </c>
      <c r="C292" s="9">
        <f t="shared" si="135"/>
        <v>0</v>
      </c>
      <c r="D292" s="10"/>
      <c r="E292" s="10"/>
      <c r="F292" s="10"/>
      <c r="G292" s="10"/>
      <c r="H292" s="10"/>
      <c r="I292" s="62"/>
      <c r="J292" s="62"/>
      <c r="K292" s="62"/>
      <c r="L292" s="62"/>
      <c r="M292" s="62"/>
      <c r="N292" s="62"/>
      <c r="O292" s="62"/>
      <c r="P292" s="65"/>
      <c r="Q292" s="62"/>
      <c r="R292" s="62"/>
      <c r="S292" s="62"/>
      <c r="T292" s="66"/>
    </row>
    <row r="293" spans="1:20" s="15" customFormat="1" x14ac:dyDescent="0.2">
      <c r="A293" s="55" t="s">
        <v>391</v>
      </c>
      <c r="B293" s="57" t="s">
        <v>71</v>
      </c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8"/>
    </row>
    <row r="294" spans="1:20" s="15" customFormat="1" x14ac:dyDescent="0.2">
      <c r="A294" s="56" t="s">
        <v>110</v>
      </c>
      <c r="B294" s="59" t="s">
        <v>181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</row>
    <row r="295" spans="1:20" s="15" customFormat="1" ht="50.1" customHeight="1" x14ac:dyDescent="0.2">
      <c r="A295" s="56"/>
      <c r="B295" s="91" t="s">
        <v>221</v>
      </c>
      <c r="C295" s="92"/>
      <c r="D295" s="92"/>
      <c r="E295" s="92"/>
      <c r="F295" s="92"/>
      <c r="G295" s="92"/>
      <c r="H295" s="93"/>
      <c r="I295" s="60" t="s">
        <v>13</v>
      </c>
      <c r="J295" s="60"/>
      <c r="K295" s="60" t="s">
        <v>44</v>
      </c>
      <c r="L295" s="60"/>
      <c r="M295" s="60" t="s">
        <v>71</v>
      </c>
      <c r="N295" s="60" t="s">
        <v>71</v>
      </c>
      <c r="O295" s="60" t="s">
        <v>71</v>
      </c>
      <c r="P295" s="63"/>
      <c r="Q295" s="60"/>
      <c r="R295" s="60"/>
      <c r="S295" s="60" t="s">
        <v>139</v>
      </c>
      <c r="T295" s="66"/>
    </row>
    <row r="296" spans="1:20" s="15" customFormat="1" ht="12.75" customHeight="1" x14ac:dyDescent="0.2">
      <c r="A296" s="56"/>
      <c r="B296" s="34" t="s">
        <v>5</v>
      </c>
      <c r="C296" s="16">
        <f>SUM(D296:H296)</f>
        <v>118353.10399999999</v>
      </c>
      <c r="D296" s="14">
        <f t="shared" ref="D296" si="136">SUM(D297:D300)</f>
        <v>78112.23</v>
      </c>
      <c r="E296" s="14">
        <f t="shared" ref="E296:G296" si="137">SUM(E297:E300)</f>
        <v>0</v>
      </c>
      <c r="F296" s="14">
        <f t="shared" si="137"/>
        <v>0</v>
      </c>
      <c r="G296" s="14">
        <f t="shared" si="137"/>
        <v>22116.73</v>
      </c>
      <c r="H296" s="10">
        <f t="shared" ref="H296" si="138">SUM(H297:H300)</f>
        <v>18124.144</v>
      </c>
      <c r="I296" s="61"/>
      <c r="J296" s="61"/>
      <c r="K296" s="61"/>
      <c r="L296" s="61"/>
      <c r="M296" s="61"/>
      <c r="N296" s="61"/>
      <c r="O296" s="61"/>
      <c r="P296" s="64"/>
      <c r="Q296" s="61"/>
      <c r="R296" s="61"/>
      <c r="S296" s="61"/>
      <c r="T296" s="66"/>
    </row>
    <row r="297" spans="1:20" s="15" customFormat="1" ht="12.75" customHeight="1" x14ac:dyDescent="0.2">
      <c r="A297" s="56"/>
      <c r="B297" s="34" t="s">
        <v>0</v>
      </c>
      <c r="C297" s="16">
        <f t="shared" ref="C297:C300" si="139">SUM(D297:H297)</f>
        <v>0</v>
      </c>
      <c r="D297" s="14"/>
      <c r="E297" s="14"/>
      <c r="F297" s="14"/>
      <c r="G297" s="14"/>
      <c r="H297" s="10"/>
      <c r="I297" s="61"/>
      <c r="J297" s="61"/>
      <c r="K297" s="61"/>
      <c r="L297" s="61"/>
      <c r="M297" s="61"/>
      <c r="N297" s="61"/>
      <c r="O297" s="61"/>
      <c r="P297" s="64"/>
      <c r="Q297" s="61"/>
      <c r="R297" s="61"/>
      <c r="S297" s="61"/>
      <c r="T297" s="66"/>
    </row>
    <row r="298" spans="1:20" s="15" customFormat="1" ht="12.75" customHeight="1" x14ac:dyDescent="0.2">
      <c r="A298" s="56"/>
      <c r="B298" s="34" t="s">
        <v>1</v>
      </c>
      <c r="C298" s="16">
        <f t="shared" si="139"/>
        <v>118353.10399999999</v>
      </c>
      <c r="D298" s="14">
        <v>78112.23</v>
      </c>
      <c r="E298" s="14">
        <v>0</v>
      </c>
      <c r="F298" s="14">
        <v>0</v>
      </c>
      <c r="G298" s="14">
        <v>22116.73</v>
      </c>
      <c r="H298" s="10">
        <v>18124.144</v>
      </c>
      <c r="I298" s="61"/>
      <c r="J298" s="61"/>
      <c r="K298" s="61"/>
      <c r="L298" s="61"/>
      <c r="M298" s="61"/>
      <c r="N298" s="61"/>
      <c r="O298" s="61"/>
      <c r="P298" s="64"/>
      <c r="Q298" s="61"/>
      <c r="R298" s="61"/>
      <c r="S298" s="61"/>
      <c r="T298" s="66"/>
    </row>
    <row r="299" spans="1:20" ht="12.75" customHeight="1" x14ac:dyDescent="0.2">
      <c r="A299" s="56"/>
      <c r="B299" s="36" t="s">
        <v>2</v>
      </c>
      <c r="C299" s="9">
        <f t="shared" si="139"/>
        <v>0</v>
      </c>
      <c r="D299" s="10"/>
      <c r="E299" s="10"/>
      <c r="F299" s="10"/>
      <c r="G299" s="10"/>
      <c r="H299" s="10"/>
      <c r="I299" s="61"/>
      <c r="J299" s="61"/>
      <c r="K299" s="61"/>
      <c r="L299" s="61"/>
      <c r="M299" s="61"/>
      <c r="N299" s="61"/>
      <c r="O299" s="61"/>
      <c r="P299" s="64"/>
      <c r="Q299" s="61"/>
      <c r="R299" s="61"/>
      <c r="S299" s="61"/>
      <c r="T299" s="66"/>
    </row>
    <row r="300" spans="1:20" s="15" customFormat="1" ht="12.75" customHeight="1" x14ac:dyDescent="0.2">
      <c r="A300" s="74"/>
      <c r="B300" s="36" t="s">
        <v>3</v>
      </c>
      <c r="C300" s="9">
        <f t="shared" si="139"/>
        <v>0</v>
      </c>
      <c r="D300" s="10"/>
      <c r="E300" s="10"/>
      <c r="F300" s="10"/>
      <c r="G300" s="10"/>
      <c r="H300" s="10"/>
      <c r="I300" s="62"/>
      <c r="J300" s="62"/>
      <c r="K300" s="62"/>
      <c r="L300" s="62"/>
      <c r="M300" s="62"/>
      <c r="N300" s="62"/>
      <c r="O300" s="62"/>
      <c r="P300" s="65"/>
      <c r="Q300" s="62"/>
      <c r="R300" s="62"/>
      <c r="S300" s="62"/>
      <c r="T300" s="66"/>
    </row>
    <row r="301" spans="1:20" s="15" customFormat="1" x14ac:dyDescent="0.2">
      <c r="A301" s="55" t="s">
        <v>392</v>
      </c>
      <c r="B301" s="90" t="s">
        <v>47</v>
      </c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</row>
    <row r="302" spans="1:20" s="15" customFormat="1" x14ac:dyDescent="0.2">
      <c r="A302" s="56" t="s">
        <v>110</v>
      </c>
      <c r="B302" s="59" t="s">
        <v>175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</row>
    <row r="303" spans="1:20" s="15" customFormat="1" ht="50.1" customHeight="1" x14ac:dyDescent="0.2">
      <c r="A303" s="56"/>
      <c r="B303" s="94" t="s">
        <v>222</v>
      </c>
      <c r="C303" s="95"/>
      <c r="D303" s="95"/>
      <c r="E303" s="95"/>
      <c r="F303" s="95"/>
      <c r="G303" s="95"/>
      <c r="H303" s="96"/>
      <c r="I303" s="60" t="s">
        <v>24</v>
      </c>
      <c r="J303" s="60"/>
      <c r="K303" s="60" t="s">
        <v>44</v>
      </c>
      <c r="L303" s="60"/>
      <c r="M303" s="60" t="s">
        <v>113</v>
      </c>
      <c r="N303" s="60" t="s">
        <v>47</v>
      </c>
      <c r="O303" s="60" t="s">
        <v>113</v>
      </c>
      <c r="P303" s="63"/>
      <c r="Q303" s="60" t="s">
        <v>30</v>
      </c>
      <c r="R303" s="60" t="s">
        <v>43</v>
      </c>
      <c r="S303" s="60" t="s">
        <v>32</v>
      </c>
      <c r="T303" s="66" t="s">
        <v>468</v>
      </c>
    </row>
    <row r="304" spans="1:20" s="15" customFormat="1" ht="12.75" customHeight="1" x14ac:dyDescent="0.2">
      <c r="A304" s="56"/>
      <c r="B304" s="34" t="s">
        <v>5</v>
      </c>
      <c r="C304" s="16">
        <f>SUM(D304:H304)</f>
        <v>1570040.4706999999</v>
      </c>
      <c r="D304" s="14">
        <f t="shared" ref="D304" si="140">SUM(D305:D308)</f>
        <v>138263.1416</v>
      </c>
      <c r="E304" s="14">
        <f t="shared" ref="E304" si="141">SUM(E305:E308)</f>
        <v>382051.36</v>
      </c>
      <c r="F304" s="14">
        <f t="shared" ref="F304" si="142">SUM(F305:F308)</f>
        <v>717778.26699999999</v>
      </c>
      <c r="G304" s="14">
        <f t="shared" ref="G304" si="143">SUM(G305:G308)</f>
        <v>331947.70209999999</v>
      </c>
      <c r="H304" s="14">
        <f t="shared" ref="H304" si="144">SUM(H305:H308)</f>
        <v>0</v>
      </c>
      <c r="I304" s="61"/>
      <c r="J304" s="61"/>
      <c r="K304" s="61"/>
      <c r="L304" s="61"/>
      <c r="M304" s="61"/>
      <c r="N304" s="61"/>
      <c r="O304" s="61"/>
      <c r="P304" s="64"/>
      <c r="Q304" s="61"/>
      <c r="R304" s="61"/>
      <c r="S304" s="61"/>
      <c r="T304" s="66"/>
    </row>
    <row r="305" spans="1:20" s="15" customFormat="1" ht="12.75" customHeight="1" x14ac:dyDescent="0.2">
      <c r="A305" s="56"/>
      <c r="B305" s="34" t="s">
        <v>0</v>
      </c>
      <c r="C305" s="16">
        <f t="shared" ref="C305:C308" si="145">SUM(D305:H305)</f>
        <v>606087.11600000004</v>
      </c>
      <c r="D305" s="14">
        <v>100000</v>
      </c>
      <c r="E305" s="14">
        <v>85297.4</v>
      </c>
      <c r="F305" s="14">
        <v>420789.71600000001</v>
      </c>
      <c r="G305" s="14"/>
      <c r="H305" s="14"/>
      <c r="I305" s="61"/>
      <c r="J305" s="61"/>
      <c r="K305" s="61"/>
      <c r="L305" s="61"/>
      <c r="M305" s="61"/>
      <c r="N305" s="61"/>
      <c r="O305" s="61"/>
      <c r="P305" s="64"/>
      <c r="Q305" s="61"/>
      <c r="R305" s="61"/>
      <c r="S305" s="61"/>
      <c r="T305" s="66"/>
    </row>
    <row r="306" spans="1:20" s="15" customFormat="1" ht="12.75" customHeight="1" x14ac:dyDescent="0.2">
      <c r="A306" s="56"/>
      <c r="B306" s="34" t="s">
        <v>1</v>
      </c>
      <c r="C306" s="16">
        <f t="shared" si="145"/>
        <v>963953.35470000003</v>
      </c>
      <c r="D306" s="14">
        <v>38263.141600000003</v>
      </c>
      <c r="E306" s="14">
        <v>296753.96000000002</v>
      </c>
      <c r="F306" s="14">
        <v>296988.55099999998</v>
      </c>
      <c r="G306" s="14">
        <v>331947.70209999999</v>
      </c>
      <c r="H306" s="14"/>
      <c r="I306" s="61"/>
      <c r="J306" s="61"/>
      <c r="K306" s="61"/>
      <c r="L306" s="61"/>
      <c r="M306" s="61"/>
      <c r="N306" s="61"/>
      <c r="O306" s="61"/>
      <c r="P306" s="64"/>
      <c r="Q306" s="61"/>
      <c r="R306" s="61"/>
      <c r="S306" s="61"/>
      <c r="T306" s="66"/>
    </row>
    <row r="307" spans="1:20" s="15" customFormat="1" ht="12.75" customHeight="1" x14ac:dyDescent="0.2">
      <c r="A307" s="56"/>
      <c r="B307" s="34" t="s">
        <v>2</v>
      </c>
      <c r="C307" s="16">
        <f t="shared" si="145"/>
        <v>0</v>
      </c>
      <c r="D307" s="14"/>
      <c r="E307" s="14"/>
      <c r="F307" s="14"/>
      <c r="G307" s="14"/>
      <c r="H307" s="10"/>
      <c r="I307" s="61"/>
      <c r="J307" s="61"/>
      <c r="K307" s="61"/>
      <c r="L307" s="61"/>
      <c r="M307" s="61"/>
      <c r="N307" s="61"/>
      <c r="O307" s="61"/>
      <c r="P307" s="64"/>
      <c r="Q307" s="61"/>
      <c r="R307" s="61"/>
      <c r="S307" s="61"/>
      <c r="T307" s="66"/>
    </row>
    <row r="308" spans="1:20" s="15" customFormat="1" ht="12.75" customHeight="1" x14ac:dyDescent="0.2">
      <c r="A308" s="74"/>
      <c r="B308" s="36" t="s">
        <v>3</v>
      </c>
      <c r="C308" s="16">
        <f t="shared" si="145"/>
        <v>0</v>
      </c>
      <c r="D308" s="10"/>
      <c r="E308" s="10"/>
      <c r="F308" s="10"/>
      <c r="G308" s="10"/>
      <c r="H308" s="10"/>
      <c r="I308" s="62"/>
      <c r="J308" s="62"/>
      <c r="K308" s="62"/>
      <c r="L308" s="62"/>
      <c r="M308" s="62"/>
      <c r="N308" s="62"/>
      <c r="O308" s="62"/>
      <c r="P308" s="65"/>
      <c r="Q308" s="62"/>
      <c r="R308" s="62"/>
      <c r="S308" s="62"/>
      <c r="T308" s="66"/>
    </row>
    <row r="309" spans="1:20" s="15" customFormat="1" x14ac:dyDescent="0.2">
      <c r="A309" s="55" t="s">
        <v>393</v>
      </c>
      <c r="B309" s="90" t="s">
        <v>47</v>
      </c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</row>
    <row r="310" spans="1:20" s="15" customFormat="1" x14ac:dyDescent="0.2">
      <c r="A310" s="56" t="s">
        <v>110</v>
      </c>
      <c r="B310" s="59" t="s">
        <v>176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</row>
    <row r="311" spans="1:20" s="15" customFormat="1" ht="50.1" customHeight="1" x14ac:dyDescent="0.2">
      <c r="A311" s="56"/>
      <c r="B311" s="94" t="s">
        <v>223</v>
      </c>
      <c r="C311" s="95"/>
      <c r="D311" s="95"/>
      <c r="E311" s="95"/>
      <c r="F311" s="95"/>
      <c r="G311" s="95"/>
      <c r="H311" s="96"/>
      <c r="I311" s="60" t="s">
        <v>22</v>
      </c>
      <c r="J311" s="60"/>
      <c r="K311" s="60" t="s">
        <v>44</v>
      </c>
      <c r="L311" s="60"/>
      <c r="M311" s="60" t="s">
        <v>113</v>
      </c>
      <c r="N311" s="60" t="s">
        <v>47</v>
      </c>
      <c r="O311" s="60" t="s">
        <v>113</v>
      </c>
      <c r="P311" s="63" t="s">
        <v>224</v>
      </c>
      <c r="Q311" s="60"/>
      <c r="R311" s="60" t="s">
        <v>36</v>
      </c>
      <c r="S311" s="68" t="s">
        <v>31</v>
      </c>
      <c r="T311" s="66" t="s">
        <v>469</v>
      </c>
    </row>
    <row r="312" spans="1:20" s="15" customFormat="1" ht="12.75" customHeight="1" x14ac:dyDescent="0.2">
      <c r="A312" s="56"/>
      <c r="B312" s="34" t="s">
        <v>5</v>
      </c>
      <c r="C312" s="16">
        <f>SUM(D312:H312)</f>
        <v>126205.13</v>
      </c>
      <c r="D312" s="16">
        <f t="shared" ref="D312" si="146">SUM(D313:D316)</f>
        <v>126205.13</v>
      </c>
      <c r="E312" s="14">
        <f t="shared" ref="E312:G312" si="147">SUM(E313:E316)</f>
        <v>0</v>
      </c>
      <c r="F312" s="14">
        <f t="shared" si="147"/>
        <v>0</v>
      </c>
      <c r="G312" s="14">
        <f t="shared" si="147"/>
        <v>0</v>
      </c>
      <c r="H312" s="14">
        <f t="shared" ref="H312" si="148">SUM(H313:H316)</f>
        <v>0</v>
      </c>
      <c r="I312" s="61"/>
      <c r="J312" s="61"/>
      <c r="K312" s="61"/>
      <c r="L312" s="61"/>
      <c r="M312" s="61"/>
      <c r="N312" s="61"/>
      <c r="O312" s="61"/>
      <c r="P312" s="64"/>
      <c r="Q312" s="61"/>
      <c r="R312" s="61"/>
      <c r="S312" s="69"/>
      <c r="T312" s="66"/>
    </row>
    <row r="313" spans="1:20" s="15" customFormat="1" ht="12.75" customHeight="1" x14ac:dyDescent="0.2">
      <c r="A313" s="56"/>
      <c r="B313" s="34" t="s">
        <v>0</v>
      </c>
      <c r="C313" s="16">
        <f t="shared" ref="C313:C316" si="149">SUM(D313:H313)</f>
        <v>88084.3</v>
      </c>
      <c r="D313" s="14">
        <v>88084.3</v>
      </c>
      <c r="E313" s="14"/>
      <c r="F313" s="14"/>
      <c r="G313" s="14"/>
      <c r="H313" s="14"/>
      <c r="I313" s="61"/>
      <c r="J313" s="61"/>
      <c r="K313" s="61"/>
      <c r="L313" s="61"/>
      <c r="M313" s="61"/>
      <c r="N313" s="61"/>
      <c r="O313" s="61"/>
      <c r="P313" s="64"/>
      <c r="Q313" s="61"/>
      <c r="R313" s="61"/>
      <c r="S313" s="69"/>
      <c r="T313" s="66"/>
    </row>
    <row r="314" spans="1:20" s="15" customFormat="1" ht="12.75" customHeight="1" x14ac:dyDescent="0.2">
      <c r="A314" s="56"/>
      <c r="B314" s="34" t="s">
        <v>1</v>
      </c>
      <c r="C314" s="16">
        <f t="shared" si="149"/>
        <v>38120.83</v>
      </c>
      <c r="D314" s="14">
        <v>38120.83</v>
      </c>
      <c r="E314" s="14"/>
      <c r="F314" s="14"/>
      <c r="G314" s="14"/>
      <c r="H314" s="14"/>
      <c r="I314" s="61"/>
      <c r="J314" s="61"/>
      <c r="K314" s="61"/>
      <c r="L314" s="61"/>
      <c r="M314" s="61"/>
      <c r="N314" s="61"/>
      <c r="O314" s="61"/>
      <c r="P314" s="64"/>
      <c r="Q314" s="61"/>
      <c r="R314" s="61"/>
      <c r="S314" s="69"/>
      <c r="T314" s="66"/>
    </row>
    <row r="315" spans="1:20" s="15" customFormat="1" ht="12.75" customHeight="1" x14ac:dyDescent="0.2">
      <c r="A315" s="56"/>
      <c r="B315" s="34" t="s">
        <v>2</v>
      </c>
      <c r="C315" s="16">
        <f t="shared" si="149"/>
        <v>0</v>
      </c>
      <c r="D315" s="14"/>
      <c r="E315" s="14"/>
      <c r="F315" s="14"/>
      <c r="G315" s="14"/>
      <c r="H315" s="10"/>
      <c r="I315" s="61"/>
      <c r="J315" s="61"/>
      <c r="K315" s="61"/>
      <c r="L315" s="61"/>
      <c r="M315" s="61"/>
      <c r="N315" s="61"/>
      <c r="O315" s="61"/>
      <c r="P315" s="64"/>
      <c r="Q315" s="61"/>
      <c r="R315" s="61"/>
      <c r="S315" s="69"/>
      <c r="T315" s="66"/>
    </row>
    <row r="316" spans="1:20" s="15" customFormat="1" ht="12.75" customHeight="1" x14ac:dyDescent="0.2">
      <c r="A316" s="74"/>
      <c r="B316" s="36" t="s">
        <v>3</v>
      </c>
      <c r="C316" s="16">
        <f t="shared" si="149"/>
        <v>0</v>
      </c>
      <c r="D316" s="10"/>
      <c r="E316" s="10"/>
      <c r="F316" s="10"/>
      <c r="G316" s="10"/>
      <c r="H316" s="10"/>
      <c r="I316" s="62"/>
      <c r="J316" s="62"/>
      <c r="K316" s="62"/>
      <c r="L316" s="62"/>
      <c r="M316" s="62"/>
      <c r="N316" s="62"/>
      <c r="O316" s="62"/>
      <c r="P316" s="65"/>
      <c r="Q316" s="62"/>
      <c r="R316" s="62"/>
      <c r="S316" s="70"/>
      <c r="T316" s="66"/>
    </row>
    <row r="317" spans="1:20" x14ac:dyDescent="0.2">
      <c r="A317" s="55" t="s">
        <v>394</v>
      </c>
      <c r="B317" s="57" t="s">
        <v>47</v>
      </c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8"/>
    </row>
    <row r="318" spans="1:20" s="15" customFormat="1" ht="28.5" customHeight="1" x14ac:dyDescent="0.2">
      <c r="A318" s="56" t="s">
        <v>110</v>
      </c>
      <c r="B318" s="59" t="s">
        <v>225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</row>
    <row r="319" spans="1:20" s="15" customFormat="1" ht="50.1" customHeight="1" x14ac:dyDescent="0.2">
      <c r="A319" s="56"/>
      <c r="B319" s="91" t="s">
        <v>369</v>
      </c>
      <c r="C319" s="92"/>
      <c r="D319" s="92"/>
      <c r="E319" s="92"/>
      <c r="F319" s="92"/>
      <c r="G319" s="92"/>
      <c r="H319" s="93"/>
      <c r="I319" s="68" t="s">
        <v>13</v>
      </c>
      <c r="J319" s="60"/>
      <c r="K319" s="60" t="s">
        <v>44</v>
      </c>
      <c r="L319" s="60"/>
      <c r="M319" s="60" t="s">
        <v>113</v>
      </c>
      <c r="N319" s="60" t="s">
        <v>47</v>
      </c>
      <c r="O319" s="60" t="s">
        <v>113</v>
      </c>
      <c r="P319" s="63"/>
      <c r="Q319" s="60" t="s">
        <v>30</v>
      </c>
      <c r="R319" s="60" t="s">
        <v>8</v>
      </c>
      <c r="S319" s="60" t="s">
        <v>32</v>
      </c>
      <c r="T319" s="66"/>
    </row>
    <row r="320" spans="1:20" s="15" customFormat="1" ht="12.75" customHeight="1" x14ac:dyDescent="0.2">
      <c r="A320" s="56"/>
      <c r="B320" s="34" t="s">
        <v>5</v>
      </c>
      <c r="C320" s="16">
        <f>SUM(D320:H320)</f>
        <v>466708.79839999997</v>
      </c>
      <c r="D320" s="14">
        <f t="shared" ref="D320" si="150">SUM(D321:D324)</f>
        <v>29276.988399999998</v>
      </c>
      <c r="E320" s="14">
        <f t="shared" ref="E320:F320" si="151">SUM(E321:E324)</f>
        <v>437431.81</v>
      </c>
      <c r="F320" s="14">
        <f t="shared" si="151"/>
        <v>0</v>
      </c>
      <c r="G320" s="14">
        <f t="shared" ref="G320" si="152">SUM(G321:G324)</f>
        <v>0</v>
      </c>
      <c r="H320" s="14">
        <f t="shared" ref="H320" si="153">SUM(H321:H324)</f>
        <v>0</v>
      </c>
      <c r="I320" s="69"/>
      <c r="J320" s="61"/>
      <c r="K320" s="61"/>
      <c r="L320" s="61"/>
      <c r="M320" s="61"/>
      <c r="N320" s="61"/>
      <c r="O320" s="61"/>
      <c r="P320" s="64"/>
      <c r="Q320" s="61"/>
      <c r="R320" s="61"/>
      <c r="S320" s="61"/>
      <c r="T320" s="66"/>
    </row>
    <row r="321" spans="1:20" s="15" customFormat="1" ht="12.75" customHeight="1" x14ac:dyDescent="0.2">
      <c r="A321" s="56"/>
      <c r="B321" s="34" t="s">
        <v>0</v>
      </c>
      <c r="C321" s="16">
        <f t="shared" ref="C321:C324" si="154">SUM(D321:H321)</f>
        <v>0</v>
      </c>
      <c r="D321" s="14"/>
      <c r="E321" s="14"/>
      <c r="F321" s="14"/>
      <c r="G321" s="14"/>
      <c r="H321" s="14"/>
      <c r="I321" s="69"/>
      <c r="J321" s="61"/>
      <c r="K321" s="61"/>
      <c r="L321" s="61"/>
      <c r="M321" s="61"/>
      <c r="N321" s="61"/>
      <c r="O321" s="61"/>
      <c r="P321" s="64"/>
      <c r="Q321" s="61"/>
      <c r="R321" s="61"/>
      <c r="S321" s="61"/>
      <c r="T321" s="66"/>
    </row>
    <row r="322" spans="1:20" s="15" customFormat="1" ht="12.75" customHeight="1" x14ac:dyDescent="0.2">
      <c r="A322" s="56"/>
      <c r="B322" s="34" t="s">
        <v>1</v>
      </c>
      <c r="C322" s="16">
        <f t="shared" si="154"/>
        <v>466708.79839999997</v>
      </c>
      <c r="D322" s="14">
        <v>29276.988399999998</v>
      </c>
      <c r="E322" s="14">
        <v>437431.81</v>
      </c>
      <c r="F322" s="14"/>
      <c r="G322" s="14"/>
      <c r="H322" s="10"/>
      <c r="I322" s="69"/>
      <c r="J322" s="61"/>
      <c r="K322" s="61"/>
      <c r="L322" s="61"/>
      <c r="M322" s="61"/>
      <c r="N322" s="61"/>
      <c r="O322" s="61"/>
      <c r="P322" s="64"/>
      <c r="Q322" s="61"/>
      <c r="R322" s="61"/>
      <c r="S322" s="61"/>
      <c r="T322" s="66"/>
    </row>
    <row r="323" spans="1:20" s="15" customFormat="1" ht="12.75" customHeight="1" x14ac:dyDescent="0.2">
      <c r="A323" s="56"/>
      <c r="B323" s="36" t="s">
        <v>2</v>
      </c>
      <c r="C323" s="16">
        <f t="shared" si="154"/>
        <v>0</v>
      </c>
      <c r="D323" s="10"/>
      <c r="E323" s="10"/>
      <c r="F323" s="10"/>
      <c r="G323" s="10"/>
      <c r="H323" s="10"/>
      <c r="I323" s="69"/>
      <c r="J323" s="61"/>
      <c r="K323" s="61"/>
      <c r="L323" s="61"/>
      <c r="M323" s="61"/>
      <c r="N323" s="61"/>
      <c r="O323" s="61"/>
      <c r="P323" s="64"/>
      <c r="Q323" s="61"/>
      <c r="R323" s="61"/>
      <c r="S323" s="61"/>
      <c r="T323" s="66"/>
    </row>
    <row r="324" spans="1:20" s="15" customFormat="1" ht="12.75" customHeight="1" x14ac:dyDescent="0.2">
      <c r="A324" s="74"/>
      <c r="B324" s="36" t="s">
        <v>3</v>
      </c>
      <c r="C324" s="16">
        <f t="shared" si="154"/>
        <v>0</v>
      </c>
      <c r="D324" s="10"/>
      <c r="E324" s="10"/>
      <c r="F324" s="10"/>
      <c r="G324" s="10"/>
      <c r="H324" s="10"/>
      <c r="I324" s="70"/>
      <c r="J324" s="62"/>
      <c r="K324" s="62"/>
      <c r="L324" s="62"/>
      <c r="M324" s="62"/>
      <c r="N324" s="62"/>
      <c r="O324" s="62"/>
      <c r="P324" s="65"/>
      <c r="Q324" s="62"/>
      <c r="R324" s="62"/>
      <c r="S324" s="62"/>
      <c r="T324" s="66"/>
    </row>
    <row r="325" spans="1:20" x14ac:dyDescent="0.2">
      <c r="A325" s="55" t="s">
        <v>395</v>
      </c>
      <c r="B325" s="57" t="s">
        <v>47</v>
      </c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8"/>
    </row>
    <row r="326" spans="1:20" s="15" customFormat="1" ht="27.75" customHeight="1" x14ac:dyDescent="0.2">
      <c r="A326" s="56" t="s">
        <v>110</v>
      </c>
      <c r="B326" s="59" t="s">
        <v>175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</row>
    <row r="327" spans="1:20" s="15" customFormat="1" ht="50.1" customHeight="1" x14ac:dyDescent="0.2">
      <c r="A327" s="56"/>
      <c r="B327" s="91" t="s">
        <v>425</v>
      </c>
      <c r="C327" s="92"/>
      <c r="D327" s="92"/>
      <c r="E327" s="92"/>
      <c r="F327" s="92"/>
      <c r="G327" s="92"/>
      <c r="H327" s="93"/>
      <c r="I327" s="68" t="s">
        <v>24</v>
      </c>
      <c r="J327" s="60"/>
      <c r="K327" s="60" t="s">
        <v>44</v>
      </c>
      <c r="L327" s="60"/>
      <c r="M327" s="60" t="s">
        <v>113</v>
      </c>
      <c r="N327" s="60" t="s">
        <v>47</v>
      </c>
      <c r="O327" s="60" t="s">
        <v>113</v>
      </c>
      <c r="P327" s="63"/>
      <c r="Q327" s="60" t="s">
        <v>30</v>
      </c>
      <c r="R327" s="60" t="s">
        <v>8</v>
      </c>
      <c r="S327" s="60" t="s">
        <v>32</v>
      </c>
      <c r="T327" s="66"/>
    </row>
    <row r="328" spans="1:20" s="15" customFormat="1" ht="12.75" customHeight="1" x14ac:dyDescent="0.2">
      <c r="A328" s="56"/>
      <c r="B328" s="34" t="s">
        <v>5</v>
      </c>
      <c r="C328" s="16">
        <f>SUM(D328:H328)</f>
        <v>200489.084</v>
      </c>
      <c r="D328" s="14">
        <f t="shared" ref="D328:H328" si="155">SUM(D329:D332)</f>
        <v>0</v>
      </c>
      <c r="E328" s="14">
        <f t="shared" si="155"/>
        <v>0</v>
      </c>
      <c r="F328" s="14">
        <f t="shared" si="155"/>
        <v>200489.084</v>
      </c>
      <c r="G328" s="14">
        <f t="shared" si="155"/>
        <v>0</v>
      </c>
      <c r="H328" s="14">
        <f t="shared" si="155"/>
        <v>0</v>
      </c>
      <c r="I328" s="69"/>
      <c r="J328" s="61"/>
      <c r="K328" s="61"/>
      <c r="L328" s="61"/>
      <c r="M328" s="61"/>
      <c r="N328" s="61"/>
      <c r="O328" s="61"/>
      <c r="P328" s="64"/>
      <c r="Q328" s="61"/>
      <c r="R328" s="61"/>
      <c r="S328" s="61"/>
      <c r="T328" s="66"/>
    </row>
    <row r="329" spans="1:20" s="15" customFormat="1" ht="12.75" customHeight="1" x14ac:dyDescent="0.2">
      <c r="A329" s="56"/>
      <c r="B329" s="34" t="s">
        <v>0</v>
      </c>
      <c r="C329" s="16">
        <f t="shared" ref="C329:C332" si="156">SUM(D329:H329)</f>
        <v>200489.084</v>
      </c>
      <c r="D329" s="14">
        <v>0</v>
      </c>
      <c r="E329" s="14">
        <v>0</v>
      </c>
      <c r="F329" s="14">
        <v>200489.084</v>
      </c>
      <c r="G329" s="14">
        <v>0</v>
      </c>
      <c r="H329" s="14">
        <v>0</v>
      </c>
      <c r="I329" s="69"/>
      <c r="J329" s="61"/>
      <c r="K329" s="61"/>
      <c r="L329" s="61"/>
      <c r="M329" s="61"/>
      <c r="N329" s="61"/>
      <c r="O329" s="61"/>
      <c r="P329" s="64"/>
      <c r="Q329" s="61"/>
      <c r="R329" s="61"/>
      <c r="S329" s="61"/>
      <c r="T329" s="66"/>
    </row>
    <row r="330" spans="1:20" s="15" customFormat="1" ht="12.75" customHeight="1" x14ac:dyDescent="0.2">
      <c r="A330" s="56"/>
      <c r="B330" s="34" t="s">
        <v>1</v>
      </c>
      <c r="C330" s="16">
        <f t="shared" si="156"/>
        <v>0</v>
      </c>
      <c r="D330" s="14"/>
      <c r="E330" s="14"/>
      <c r="F330" s="14"/>
      <c r="G330" s="14"/>
      <c r="H330" s="10"/>
      <c r="I330" s="69"/>
      <c r="J330" s="61"/>
      <c r="K330" s="61"/>
      <c r="L330" s="61"/>
      <c r="M330" s="61"/>
      <c r="N330" s="61"/>
      <c r="O330" s="61"/>
      <c r="P330" s="64"/>
      <c r="Q330" s="61"/>
      <c r="R330" s="61"/>
      <c r="S330" s="61"/>
      <c r="T330" s="66"/>
    </row>
    <row r="331" spans="1:20" s="15" customFormat="1" ht="12.75" customHeight="1" x14ac:dyDescent="0.2">
      <c r="A331" s="56"/>
      <c r="B331" s="36" t="s">
        <v>2</v>
      </c>
      <c r="C331" s="16">
        <f t="shared" si="156"/>
        <v>0</v>
      </c>
      <c r="D331" s="10"/>
      <c r="E331" s="10"/>
      <c r="F331" s="10"/>
      <c r="G331" s="10"/>
      <c r="H331" s="10"/>
      <c r="I331" s="69"/>
      <c r="J331" s="61"/>
      <c r="K331" s="61"/>
      <c r="L331" s="61"/>
      <c r="M331" s="61"/>
      <c r="N331" s="61"/>
      <c r="O331" s="61"/>
      <c r="P331" s="64"/>
      <c r="Q331" s="61"/>
      <c r="R331" s="61"/>
      <c r="S331" s="61"/>
      <c r="T331" s="66"/>
    </row>
    <row r="332" spans="1:20" s="15" customFormat="1" ht="12.75" customHeight="1" x14ac:dyDescent="0.2">
      <c r="A332" s="74"/>
      <c r="B332" s="36" t="s">
        <v>3</v>
      </c>
      <c r="C332" s="16">
        <f t="shared" si="156"/>
        <v>0</v>
      </c>
      <c r="D332" s="10"/>
      <c r="E332" s="10"/>
      <c r="F332" s="10"/>
      <c r="G332" s="10"/>
      <c r="H332" s="10"/>
      <c r="I332" s="70"/>
      <c r="J332" s="62"/>
      <c r="K332" s="62"/>
      <c r="L332" s="62"/>
      <c r="M332" s="62"/>
      <c r="N332" s="62"/>
      <c r="O332" s="62"/>
      <c r="P332" s="65"/>
      <c r="Q332" s="62"/>
      <c r="R332" s="62"/>
      <c r="S332" s="62"/>
      <c r="T332" s="66"/>
    </row>
    <row r="333" spans="1:20" x14ac:dyDescent="0.2">
      <c r="A333" s="55" t="s">
        <v>396</v>
      </c>
      <c r="B333" s="57" t="s">
        <v>47</v>
      </c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8"/>
    </row>
    <row r="334" spans="1:20" s="15" customFormat="1" x14ac:dyDescent="0.2">
      <c r="A334" s="56" t="s">
        <v>110</v>
      </c>
      <c r="B334" s="59" t="s">
        <v>174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</row>
    <row r="335" spans="1:20" s="15" customFormat="1" ht="56.25" customHeight="1" x14ac:dyDescent="0.2">
      <c r="A335" s="56"/>
      <c r="B335" s="91" t="s">
        <v>123</v>
      </c>
      <c r="C335" s="92"/>
      <c r="D335" s="92"/>
      <c r="E335" s="92"/>
      <c r="F335" s="92"/>
      <c r="G335" s="92"/>
      <c r="H335" s="93"/>
      <c r="I335" s="68" t="s">
        <v>226</v>
      </c>
      <c r="J335" s="60"/>
      <c r="K335" s="60" t="s">
        <v>11</v>
      </c>
      <c r="L335" s="60"/>
      <c r="M335" s="60" t="s">
        <v>108</v>
      </c>
      <c r="N335" s="60"/>
      <c r="O335" s="60" t="s">
        <v>122</v>
      </c>
      <c r="P335" s="63"/>
      <c r="Q335" s="60" t="s">
        <v>7</v>
      </c>
      <c r="R335" s="60" t="s">
        <v>108</v>
      </c>
      <c r="S335" s="60" t="s">
        <v>32</v>
      </c>
      <c r="T335" s="66"/>
    </row>
    <row r="336" spans="1:20" s="15" customFormat="1" ht="12.75" customHeight="1" x14ac:dyDescent="0.2">
      <c r="A336" s="56"/>
      <c r="B336" s="34" t="s">
        <v>5</v>
      </c>
      <c r="C336" s="16">
        <f>SUM(D336:H336)</f>
        <v>90463.593759999989</v>
      </c>
      <c r="D336" s="14">
        <f t="shared" ref="D336" si="157">SUM(D337:D340)</f>
        <v>90463.593759999989</v>
      </c>
      <c r="E336" s="14">
        <f t="shared" ref="E336:G336" si="158">SUM(E337:E340)</f>
        <v>0</v>
      </c>
      <c r="F336" s="14">
        <f t="shared" si="158"/>
        <v>0</v>
      </c>
      <c r="G336" s="14">
        <f t="shared" si="158"/>
        <v>0</v>
      </c>
      <c r="H336" s="14">
        <f t="shared" ref="H336" si="159">SUM(H337:H340)</f>
        <v>0</v>
      </c>
      <c r="I336" s="69"/>
      <c r="J336" s="61"/>
      <c r="K336" s="61"/>
      <c r="L336" s="61"/>
      <c r="M336" s="61"/>
      <c r="N336" s="61"/>
      <c r="O336" s="61"/>
      <c r="P336" s="64"/>
      <c r="Q336" s="61"/>
      <c r="R336" s="61"/>
      <c r="S336" s="61"/>
      <c r="T336" s="66"/>
    </row>
    <row r="337" spans="1:20" s="15" customFormat="1" ht="12.75" customHeight="1" x14ac:dyDescent="0.2">
      <c r="A337" s="56"/>
      <c r="B337" s="34" t="s">
        <v>0</v>
      </c>
      <c r="C337" s="16">
        <f t="shared" ref="C337:C340" si="160">SUM(D337:H337)</f>
        <v>0</v>
      </c>
      <c r="D337" s="14"/>
      <c r="E337" s="14"/>
      <c r="F337" s="14"/>
      <c r="G337" s="14"/>
      <c r="H337" s="14"/>
      <c r="I337" s="69"/>
      <c r="J337" s="61"/>
      <c r="K337" s="61"/>
      <c r="L337" s="61"/>
      <c r="M337" s="61"/>
      <c r="N337" s="61"/>
      <c r="O337" s="61"/>
      <c r="P337" s="64"/>
      <c r="Q337" s="61"/>
      <c r="R337" s="61"/>
      <c r="S337" s="61"/>
      <c r="T337" s="66"/>
    </row>
    <row r="338" spans="1:20" s="15" customFormat="1" ht="12.75" customHeight="1" x14ac:dyDescent="0.2">
      <c r="A338" s="56"/>
      <c r="B338" s="34" t="s">
        <v>1</v>
      </c>
      <c r="C338" s="16">
        <f t="shared" si="160"/>
        <v>87926.045549999995</v>
      </c>
      <c r="D338" s="14">
        <v>87926.045549999995</v>
      </c>
      <c r="E338" s="14"/>
      <c r="F338" s="14"/>
      <c r="G338" s="14"/>
      <c r="H338" s="10"/>
      <c r="I338" s="69"/>
      <c r="J338" s="61"/>
      <c r="K338" s="61"/>
      <c r="L338" s="61"/>
      <c r="M338" s="61"/>
      <c r="N338" s="61"/>
      <c r="O338" s="61"/>
      <c r="P338" s="64"/>
      <c r="Q338" s="61"/>
      <c r="R338" s="61"/>
      <c r="S338" s="61"/>
      <c r="T338" s="66"/>
    </row>
    <row r="339" spans="1:20" s="15" customFormat="1" ht="12.75" customHeight="1" x14ac:dyDescent="0.2">
      <c r="A339" s="56"/>
      <c r="B339" s="36" t="s">
        <v>2</v>
      </c>
      <c r="C339" s="16">
        <f t="shared" si="160"/>
        <v>2537.5482099999999</v>
      </c>
      <c r="D339" s="10">
        <v>2537.5482099999999</v>
      </c>
      <c r="E339" s="10"/>
      <c r="F339" s="10"/>
      <c r="G339" s="10"/>
      <c r="H339" s="10"/>
      <c r="I339" s="69"/>
      <c r="J339" s="61"/>
      <c r="K339" s="61"/>
      <c r="L339" s="61"/>
      <c r="M339" s="61"/>
      <c r="N339" s="61"/>
      <c r="O339" s="61"/>
      <c r="P339" s="64"/>
      <c r="Q339" s="61"/>
      <c r="R339" s="61"/>
      <c r="S339" s="61"/>
      <c r="T339" s="66"/>
    </row>
    <row r="340" spans="1:20" s="15" customFormat="1" ht="12.75" customHeight="1" x14ac:dyDescent="0.2">
      <c r="A340" s="74"/>
      <c r="B340" s="36" t="s">
        <v>3</v>
      </c>
      <c r="C340" s="16">
        <f t="shared" si="160"/>
        <v>0</v>
      </c>
      <c r="D340" s="10"/>
      <c r="E340" s="10"/>
      <c r="F340" s="10"/>
      <c r="G340" s="10"/>
      <c r="H340" s="10"/>
      <c r="I340" s="70"/>
      <c r="J340" s="62"/>
      <c r="K340" s="62"/>
      <c r="L340" s="62"/>
      <c r="M340" s="62"/>
      <c r="N340" s="62"/>
      <c r="O340" s="62"/>
      <c r="P340" s="65"/>
      <c r="Q340" s="62"/>
      <c r="R340" s="62"/>
      <c r="S340" s="62"/>
      <c r="T340" s="66"/>
    </row>
    <row r="341" spans="1:20" s="15" customFormat="1" x14ac:dyDescent="0.2">
      <c r="A341" s="55" t="s">
        <v>397</v>
      </c>
      <c r="B341" s="97" t="s">
        <v>47</v>
      </c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8"/>
    </row>
    <row r="342" spans="1:20" s="15" customFormat="1" ht="12.75" customHeight="1" x14ac:dyDescent="0.2">
      <c r="A342" s="56" t="s">
        <v>110</v>
      </c>
      <c r="B342" s="59" t="s">
        <v>227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</row>
    <row r="343" spans="1:20" s="15" customFormat="1" ht="20.25" customHeight="1" x14ac:dyDescent="0.2">
      <c r="A343" s="56"/>
      <c r="B343" s="91" t="s">
        <v>228</v>
      </c>
      <c r="C343" s="92"/>
      <c r="D343" s="92"/>
      <c r="E343" s="92"/>
      <c r="F343" s="92"/>
      <c r="G343" s="92"/>
      <c r="H343" s="93"/>
      <c r="I343" s="68"/>
      <c r="J343" s="60"/>
      <c r="K343" s="60" t="s">
        <v>52</v>
      </c>
      <c r="L343" s="60"/>
      <c r="M343" s="60" t="s">
        <v>108</v>
      </c>
      <c r="N343" s="60"/>
      <c r="O343" s="60" t="s">
        <v>122</v>
      </c>
      <c r="P343" s="63"/>
      <c r="Q343" s="60" t="s">
        <v>7</v>
      </c>
      <c r="R343" s="60" t="s">
        <v>108</v>
      </c>
      <c r="S343" s="60" t="s">
        <v>31</v>
      </c>
      <c r="T343" s="66"/>
    </row>
    <row r="344" spans="1:20" s="15" customFormat="1" ht="12.75" customHeight="1" x14ac:dyDescent="0.2">
      <c r="A344" s="56"/>
      <c r="B344" s="34" t="s">
        <v>5</v>
      </c>
      <c r="C344" s="16">
        <f>SUM(D344:H344)</f>
        <v>1407751.6618889999</v>
      </c>
      <c r="D344" s="16">
        <f>SUM(D345:D349)</f>
        <v>529610.56857999996</v>
      </c>
      <c r="E344" s="16">
        <f>SUM(E345:E349)</f>
        <v>591489.51850899996</v>
      </c>
      <c r="F344" s="16">
        <f>SUM(F345:F349)</f>
        <v>286651.5748</v>
      </c>
      <c r="G344" s="16">
        <f>SUM(G345:G349)</f>
        <v>0</v>
      </c>
      <c r="H344" s="14">
        <f>SUM(H345:H349)</f>
        <v>0</v>
      </c>
      <c r="I344" s="69"/>
      <c r="J344" s="61"/>
      <c r="K344" s="61"/>
      <c r="L344" s="61"/>
      <c r="M344" s="61"/>
      <c r="N344" s="61"/>
      <c r="O344" s="61"/>
      <c r="P344" s="64"/>
      <c r="Q344" s="61"/>
      <c r="R344" s="61"/>
      <c r="S344" s="61"/>
      <c r="T344" s="66"/>
    </row>
    <row r="345" spans="1:20" s="15" customFormat="1" ht="12.75" customHeight="1" x14ac:dyDescent="0.2">
      <c r="A345" s="56"/>
      <c r="B345" s="34" t="s">
        <v>0</v>
      </c>
      <c r="C345" s="16">
        <f t="shared" ref="C345:C349" si="161">SUM(D345:H345)</f>
        <v>0</v>
      </c>
      <c r="D345" s="14"/>
      <c r="E345" s="14"/>
      <c r="F345" s="14"/>
      <c r="G345" s="14"/>
      <c r="H345" s="14"/>
      <c r="I345" s="69"/>
      <c r="J345" s="61"/>
      <c r="K345" s="61"/>
      <c r="L345" s="61"/>
      <c r="M345" s="61"/>
      <c r="N345" s="61"/>
      <c r="O345" s="61"/>
      <c r="P345" s="64"/>
      <c r="Q345" s="61"/>
      <c r="R345" s="61"/>
      <c r="S345" s="61"/>
      <c r="T345" s="66"/>
    </row>
    <row r="346" spans="1:20" s="15" customFormat="1" ht="12.75" customHeight="1" x14ac:dyDescent="0.2">
      <c r="A346" s="56"/>
      <c r="B346" s="34" t="s">
        <v>1</v>
      </c>
      <c r="C346" s="16">
        <f t="shared" si="161"/>
        <v>874914.885549</v>
      </c>
      <c r="D346" s="14">
        <v>264944.35259999998</v>
      </c>
      <c r="E346" s="14">
        <v>326185.47389899998</v>
      </c>
      <c r="F346" s="14">
        <v>283785.05904999998</v>
      </c>
      <c r="G346" s="14"/>
      <c r="H346" s="10"/>
      <c r="I346" s="69"/>
      <c r="J346" s="61"/>
      <c r="K346" s="61"/>
      <c r="L346" s="61"/>
      <c r="M346" s="61"/>
      <c r="N346" s="61"/>
      <c r="O346" s="61"/>
      <c r="P346" s="64"/>
      <c r="Q346" s="61"/>
      <c r="R346" s="61"/>
      <c r="S346" s="61"/>
      <c r="T346" s="66"/>
    </row>
    <row r="347" spans="1:20" s="15" customFormat="1" ht="12.75" customHeight="1" x14ac:dyDescent="0.2">
      <c r="A347" s="56"/>
      <c r="B347" s="34" t="s">
        <v>2</v>
      </c>
      <c r="C347" s="16">
        <f t="shared" si="161"/>
        <v>8818.2926700000007</v>
      </c>
      <c r="D347" s="14">
        <v>2656.97415</v>
      </c>
      <c r="E347" s="14">
        <v>3294.8027699999998</v>
      </c>
      <c r="F347" s="14">
        <v>2866.51575</v>
      </c>
      <c r="G347" s="14"/>
      <c r="H347" s="10"/>
      <c r="I347" s="69"/>
      <c r="J347" s="61"/>
      <c r="K347" s="61"/>
      <c r="L347" s="61"/>
      <c r="M347" s="61"/>
      <c r="N347" s="61"/>
      <c r="O347" s="61"/>
      <c r="P347" s="64"/>
      <c r="Q347" s="61"/>
      <c r="R347" s="61"/>
      <c r="S347" s="61"/>
      <c r="T347" s="66"/>
    </row>
    <row r="348" spans="1:20" s="15" customFormat="1" ht="12.75" customHeight="1" x14ac:dyDescent="0.2">
      <c r="A348" s="56"/>
      <c r="B348" s="34" t="s">
        <v>368</v>
      </c>
      <c r="C348" s="16"/>
      <c r="D348" s="14"/>
      <c r="E348" s="14"/>
      <c r="F348" s="14"/>
      <c r="G348" s="14"/>
      <c r="H348" s="10"/>
      <c r="I348" s="69"/>
      <c r="J348" s="61"/>
      <c r="K348" s="61"/>
      <c r="L348" s="61"/>
      <c r="M348" s="61"/>
      <c r="N348" s="61"/>
      <c r="O348" s="61"/>
      <c r="P348" s="64"/>
      <c r="Q348" s="61"/>
      <c r="R348" s="61"/>
      <c r="S348" s="61"/>
      <c r="T348" s="66"/>
    </row>
    <row r="349" spans="1:20" s="15" customFormat="1" ht="42" customHeight="1" x14ac:dyDescent="0.2">
      <c r="A349" s="74"/>
      <c r="B349" s="34" t="s">
        <v>437</v>
      </c>
      <c r="C349" s="16">
        <f t="shared" si="161"/>
        <v>524018.48366999999</v>
      </c>
      <c r="D349" s="14">
        <v>262009.24183000001</v>
      </c>
      <c r="E349" s="14">
        <v>262009.24184</v>
      </c>
      <c r="F349" s="10"/>
      <c r="G349" s="14"/>
      <c r="H349" s="10"/>
      <c r="I349" s="70"/>
      <c r="J349" s="62"/>
      <c r="K349" s="62"/>
      <c r="L349" s="62"/>
      <c r="M349" s="62"/>
      <c r="N349" s="62"/>
      <c r="O349" s="62"/>
      <c r="P349" s="65"/>
      <c r="Q349" s="62"/>
      <c r="R349" s="62"/>
      <c r="S349" s="62"/>
      <c r="T349" s="66"/>
    </row>
    <row r="350" spans="1:20" s="15" customFormat="1" x14ac:dyDescent="0.2">
      <c r="A350" s="55" t="s">
        <v>426</v>
      </c>
      <c r="B350" s="97" t="s">
        <v>47</v>
      </c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8"/>
    </row>
    <row r="351" spans="1:20" s="15" customFormat="1" ht="12.75" customHeight="1" x14ac:dyDescent="0.2">
      <c r="A351" s="56" t="s">
        <v>110</v>
      </c>
      <c r="B351" s="59" t="s">
        <v>229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</row>
    <row r="352" spans="1:20" s="15" customFormat="1" ht="57" customHeight="1" x14ac:dyDescent="0.2">
      <c r="A352" s="56"/>
      <c r="B352" s="91" t="s">
        <v>256</v>
      </c>
      <c r="C352" s="92"/>
      <c r="D352" s="92"/>
      <c r="E352" s="92"/>
      <c r="F352" s="92"/>
      <c r="G352" s="92"/>
      <c r="H352" s="93"/>
      <c r="I352" s="68" t="s">
        <v>22</v>
      </c>
      <c r="J352" s="60"/>
      <c r="K352" s="60" t="s">
        <v>11</v>
      </c>
      <c r="L352" s="60"/>
      <c r="M352" s="60" t="s">
        <v>8</v>
      </c>
      <c r="N352" s="60" t="s">
        <v>23</v>
      </c>
      <c r="O352" s="60" t="s">
        <v>23</v>
      </c>
      <c r="P352" s="63" t="s">
        <v>257</v>
      </c>
      <c r="Q352" s="60" t="s">
        <v>7</v>
      </c>
      <c r="R352" s="60" t="s">
        <v>8</v>
      </c>
      <c r="S352" s="60" t="s">
        <v>31</v>
      </c>
      <c r="T352" s="66" t="s">
        <v>470</v>
      </c>
    </row>
    <row r="353" spans="1:20" s="15" customFormat="1" ht="12.75" customHeight="1" x14ac:dyDescent="0.2">
      <c r="A353" s="56"/>
      <c r="B353" s="34" t="s">
        <v>5</v>
      </c>
      <c r="C353" s="16">
        <f>SUM(D353:H353)</f>
        <v>91851.123430000007</v>
      </c>
      <c r="D353" s="16">
        <f t="shared" ref="D353" si="162">SUM(D354:D357)</f>
        <v>46018.855299089388</v>
      </c>
      <c r="E353" s="16">
        <f t="shared" ref="E353" si="163">SUM(E354:E357)</f>
        <v>45832.268130910612</v>
      </c>
      <c r="F353" s="16">
        <f t="shared" ref="F353:G353" si="164">SUM(F354:F357)</f>
        <v>0</v>
      </c>
      <c r="G353" s="16">
        <f t="shared" si="164"/>
        <v>0</v>
      </c>
      <c r="H353" s="16">
        <f t="shared" ref="H353" si="165">SUM(H354:H357)</f>
        <v>0</v>
      </c>
      <c r="I353" s="69"/>
      <c r="J353" s="61"/>
      <c r="K353" s="61"/>
      <c r="L353" s="61"/>
      <c r="M353" s="61"/>
      <c r="N353" s="61"/>
      <c r="O353" s="61"/>
      <c r="P353" s="64"/>
      <c r="Q353" s="61"/>
      <c r="R353" s="61"/>
      <c r="S353" s="61"/>
      <c r="T353" s="66"/>
    </row>
    <row r="354" spans="1:20" s="15" customFormat="1" ht="12.75" customHeight="1" x14ac:dyDescent="0.2">
      <c r="A354" s="56"/>
      <c r="B354" s="34" t="s">
        <v>0</v>
      </c>
      <c r="C354" s="16">
        <f t="shared" ref="C354:C357" si="166">SUM(D354:H354)</f>
        <v>0</v>
      </c>
      <c r="D354" s="14"/>
      <c r="E354" s="14"/>
      <c r="F354" s="14"/>
      <c r="G354" s="14"/>
      <c r="H354" s="14"/>
      <c r="I354" s="69"/>
      <c r="J354" s="61"/>
      <c r="K354" s="61"/>
      <c r="L354" s="61"/>
      <c r="M354" s="61"/>
      <c r="N354" s="61"/>
      <c r="O354" s="61"/>
      <c r="P354" s="64"/>
      <c r="Q354" s="61"/>
      <c r="R354" s="61"/>
      <c r="S354" s="61"/>
      <c r="T354" s="66"/>
    </row>
    <row r="355" spans="1:20" s="15" customFormat="1" ht="12.75" customHeight="1" x14ac:dyDescent="0.2">
      <c r="A355" s="56"/>
      <c r="B355" s="34" t="s">
        <v>1</v>
      </c>
      <c r="C355" s="16">
        <f t="shared" si="166"/>
        <v>90000</v>
      </c>
      <c r="D355" s="14">
        <v>45091.413390000002</v>
      </c>
      <c r="E355" s="14">
        <v>44908.586609999998</v>
      </c>
      <c r="F355" s="14"/>
      <c r="G355" s="14"/>
      <c r="H355" s="14"/>
      <c r="I355" s="69"/>
      <c r="J355" s="61"/>
      <c r="K355" s="61"/>
      <c r="L355" s="61"/>
      <c r="M355" s="61"/>
      <c r="N355" s="61"/>
      <c r="O355" s="61"/>
      <c r="P355" s="64"/>
      <c r="Q355" s="61"/>
      <c r="R355" s="61"/>
      <c r="S355" s="61"/>
      <c r="T355" s="66"/>
    </row>
    <row r="356" spans="1:20" s="15" customFormat="1" ht="12.75" customHeight="1" x14ac:dyDescent="0.2">
      <c r="A356" s="56"/>
      <c r="B356" s="34" t="s">
        <v>2</v>
      </c>
      <c r="C356" s="16">
        <f t="shared" si="166"/>
        <v>1851.1234300000001</v>
      </c>
      <c r="D356" s="14">
        <v>927.44190908938583</v>
      </c>
      <c r="E356" s="14">
        <v>923.68152091061427</v>
      </c>
      <c r="F356" s="14"/>
      <c r="G356" s="14"/>
      <c r="H356" s="14"/>
      <c r="I356" s="69"/>
      <c r="J356" s="61"/>
      <c r="K356" s="61"/>
      <c r="L356" s="61"/>
      <c r="M356" s="61"/>
      <c r="N356" s="61"/>
      <c r="O356" s="61"/>
      <c r="P356" s="64"/>
      <c r="Q356" s="61"/>
      <c r="R356" s="61"/>
      <c r="S356" s="61"/>
      <c r="T356" s="66"/>
    </row>
    <row r="357" spans="1:20" s="15" customFormat="1" ht="12.75" customHeight="1" x14ac:dyDescent="0.2">
      <c r="A357" s="74"/>
      <c r="B357" s="34" t="s">
        <v>3</v>
      </c>
      <c r="C357" s="16">
        <f t="shared" si="166"/>
        <v>0</v>
      </c>
      <c r="D357" s="10"/>
      <c r="E357" s="14"/>
      <c r="F357" s="14"/>
      <c r="G357" s="14"/>
      <c r="H357" s="14"/>
      <c r="I357" s="70"/>
      <c r="J357" s="62"/>
      <c r="K357" s="62"/>
      <c r="L357" s="62"/>
      <c r="M357" s="62"/>
      <c r="N357" s="62"/>
      <c r="O357" s="62"/>
      <c r="P357" s="65"/>
      <c r="Q357" s="62"/>
      <c r="R357" s="62"/>
      <c r="S357" s="62"/>
      <c r="T357" s="66"/>
    </row>
    <row r="358" spans="1:20" s="15" customFormat="1" x14ac:dyDescent="0.2">
      <c r="A358" s="55" t="s">
        <v>486</v>
      </c>
      <c r="B358" s="97" t="s">
        <v>47</v>
      </c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97"/>
      <c r="T358" s="98"/>
    </row>
    <row r="359" spans="1:20" s="15" customFormat="1" ht="12.75" customHeight="1" x14ac:dyDescent="0.2">
      <c r="A359" s="56" t="s">
        <v>110</v>
      </c>
      <c r="B359" s="59" t="s">
        <v>229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</row>
    <row r="360" spans="1:20" s="15" customFormat="1" ht="57" customHeight="1" x14ac:dyDescent="0.2">
      <c r="A360" s="56"/>
      <c r="B360" s="91" t="s">
        <v>485</v>
      </c>
      <c r="C360" s="92"/>
      <c r="D360" s="92"/>
      <c r="E360" s="92"/>
      <c r="F360" s="92"/>
      <c r="G360" s="92"/>
      <c r="H360" s="93"/>
      <c r="I360" s="68" t="s">
        <v>489</v>
      </c>
      <c r="J360" s="68" t="s">
        <v>22</v>
      </c>
      <c r="K360" s="68" t="s">
        <v>44</v>
      </c>
      <c r="L360" s="68" t="s">
        <v>490</v>
      </c>
      <c r="M360" s="68" t="s">
        <v>113</v>
      </c>
      <c r="N360" s="68" t="s">
        <v>47</v>
      </c>
      <c r="O360" s="68" t="s">
        <v>113</v>
      </c>
      <c r="P360" s="71" t="s">
        <v>491</v>
      </c>
      <c r="Q360" s="68"/>
      <c r="R360" s="68" t="s">
        <v>8</v>
      </c>
      <c r="S360" s="68" t="s">
        <v>31</v>
      </c>
      <c r="T360" s="111"/>
    </row>
    <row r="361" spans="1:20" s="15" customFormat="1" ht="12.75" customHeight="1" x14ac:dyDescent="0.2">
      <c r="A361" s="56"/>
      <c r="B361" s="34" t="s">
        <v>5</v>
      </c>
      <c r="C361" s="16">
        <f>SUM(D361:H361)</f>
        <v>9000</v>
      </c>
      <c r="D361" s="16">
        <f t="shared" ref="D361:H361" si="167">SUM(D362:D365)</f>
        <v>9000</v>
      </c>
      <c r="E361" s="16">
        <f t="shared" si="167"/>
        <v>0</v>
      </c>
      <c r="F361" s="16">
        <f t="shared" si="167"/>
        <v>0</v>
      </c>
      <c r="G361" s="16">
        <f t="shared" si="167"/>
        <v>0</v>
      </c>
      <c r="H361" s="16">
        <f t="shared" si="167"/>
        <v>0</v>
      </c>
      <c r="I361" s="69"/>
      <c r="J361" s="69"/>
      <c r="K361" s="69"/>
      <c r="L361" s="69"/>
      <c r="M361" s="69"/>
      <c r="N361" s="69"/>
      <c r="O361" s="69"/>
      <c r="P361" s="72"/>
      <c r="Q361" s="69"/>
      <c r="R361" s="69"/>
      <c r="S361" s="69"/>
      <c r="T361" s="111"/>
    </row>
    <row r="362" spans="1:20" s="15" customFormat="1" ht="12.75" customHeight="1" x14ac:dyDescent="0.2">
      <c r="A362" s="56"/>
      <c r="B362" s="34" t="s">
        <v>0</v>
      </c>
      <c r="C362" s="16">
        <f t="shared" ref="C362:C365" si="168">SUM(D362:H362)</f>
        <v>0</v>
      </c>
      <c r="D362" s="14"/>
      <c r="E362" s="14"/>
      <c r="F362" s="14"/>
      <c r="G362" s="14"/>
      <c r="H362" s="14"/>
      <c r="I362" s="69"/>
      <c r="J362" s="69"/>
      <c r="K362" s="69"/>
      <c r="L362" s="69"/>
      <c r="M362" s="69"/>
      <c r="N362" s="69"/>
      <c r="O362" s="69"/>
      <c r="P362" s="72"/>
      <c r="Q362" s="69"/>
      <c r="R362" s="69"/>
      <c r="S362" s="69"/>
      <c r="T362" s="111"/>
    </row>
    <row r="363" spans="1:20" s="15" customFormat="1" ht="12.75" customHeight="1" x14ac:dyDescent="0.2">
      <c r="A363" s="56"/>
      <c r="B363" s="34" t="s">
        <v>1</v>
      </c>
      <c r="C363" s="16">
        <f t="shared" si="168"/>
        <v>9000</v>
      </c>
      <c r="D363" s="14">
        <v>9000</v>
      </c>
      <c r="E363" s="14"/>
      <c r="F363" s="14"/>
      <c r="G363" s="14"/>
      <c r="H363" s="14"/>
      <c r="I363" s="69"/>
      <c r="J363" s="69"/>
      <c r="K363" s="69"/>
      <c r="L363" s="69"/>
      <c r="M363" s="69"/>
      <c r="N363" s="69"/>
      <c r="O363" s="69"/>
      <c r="P363" s="72"/>
      <c r="Q363" s="69"/>
      <c r="R363" s="69"/>
      <c r="S363" s="69"/>
      <c r="T363" s="111"/>
    </row>
    <row r="364" spans="1:20" s="15" customFormat="1" ht="12.75" customHeight="1" x14ac:dyDescent="0.2">
      <c r="A364" s="56"/>
      <c r="B364" s="34" t="s">
        <v>2</v>
      </c>
      <c r="C364" s="16">
        <f t="shared" si="168"/>
        <v>0</v>
      </c>
      <c r="D364" s="14"/>
      <c r="E364" s="14"/>
      <c r="F364" s="14"/>
      <c r="G364" s="14"/>
      <c r="H364" s="14"/>
      <c r="I364" s="69"/>
      <c r="J364" s="69"/>
      <c r="K364" s="69"/>
      <c r="L364" s="69"/>
      <c r="M364" s="69"/>
      <c r="N364" s="69"/>
      <c r="O364" s="69"/>
      <c r="P364" s="72"/>
      <c r="Q364" s="69"/>
      <c r="R364" s="69"/>
      <c r="S364" s="69"/>
      <c r="T364" s="111"/>
    </row>
    <row r="365" spans="1:20" s="15" customFormat="1" ht="12.75" customHeight="1" x14ac:dyDescent="0.2">
      <c r="A365" s="74"/>
      <c r="B365" s="34" t="s">
        <v>3</v>
      </c>
      <c r="C365" s="16">
        <f t="shared" si="168"/>
        <v>0</v>
      </c>
      <c r="D365" s="10"/>
      <c r="E365" s="14"/>
      <c r="F365" s="14"/>
      <c r="G365" s="14"/>
      <c r="H365" s="14"/>
      <c r="I365" s="70"/>
      <c r="J365" s="70"/>
      <c r="K365" s="70"/>
      <c r="L365" s="70"/>
      <c r="M365" s="70"/>
      <c r="N365" s="70"/>
      <c r="O365" s="70"/>
      <c r="P365" s="73"/>
      <c r="Q365" s="70"/>
      <c r="R365" s="70"/>
      <c r="S365" s="70"/>
      <c r="T365" s="111"/>
    </row>
    <row r="366" spans="1:20" s="15" customFormat="1" x14ac:dyDescent="0.2">
      <c r="A366" s="42" t="s">
        <v>127</v>
      </c>
      <c r="B366" s="45" t="s">
        <v>184</v>
      </c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</row>
    <row r="367" spans="1:20" s="15" customFormat="1" x14ac:dyDescent="0.2">
      <c r="A367" s="43"/>
      <c r="B367" s="37" t="s">
        <v>5</v>
      </c>
      <c r="C367" s="11">
        <f>SUM(D367:H367)</f>
        <v>2328251.1411681836</v>
      </c>
      <c r="D367" s="11">
        <f t="shared" ref="D367" si="169">SUM(D368:D371)</f>
        <v>581110.26597999991</v>
      </c>
      <c r="E367" s="11">
        <f t="shared" ref="E367:F367" si="170">SUM(E368:E371)</f>
        <v>679560.15098818368</v>
      </c>
      <c r="F367" s="11">
        <f t="shared" si="170"/>
        <v>103163.68938999998</v>
      </c>
      <c r="G367" s="11">
        <f t="shared" ref="G367:H367" si="171">SUM(G368:G371)</f>
        <v>740138.98973999999</v>
      </c>
      <c r="H367" s="11">
        <f t="shared" si="171"/>
        <v>224278.04507000002</v>
      </c>
      <c r="I367" s="46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8"/>
    </row>
    <row r="368" spans="1:20" s="15" customFormat="1" ht="12.75" customHeight="1" x14ac:dyDescent="0.2">
      <c r="A368" s="43"/>
      <c r="B368" s="37" t="s">
        <v>0</v>
      </c>
      <c r="C368" s="11">
        <f t="shared" ref="C368:C371" si="172">SUM(D368:H368)</f>
        <v>1148213.0999999999</v>
      </c>
      <c r="D368" s="11">
        <f>D376+D384+D392+D400+D408+D416+D424+D432+D440+D448+D456+D464+D472+D480</f>
        <v>458849.9</v>
      </c>
      <c r="E368" s="11">
        <f t="shared" ref="E368:H368" si="173">E376+E384+E392+E400+E408+E416+E424+E432+E440+E448+E456+E464+E472+E480</f>
        <v>614642.5</v>
      </c>
      <c r="F368" s="11">
        <f t="shared" si="173"/>
        <v>74720.7</v>
      </c>
      <c r="G368" s="11">
        <f t="shared" si="173"/>
        <v>0</v>
      </c>
      <c r="H368" s="11">
        <f t="shared" si="173"/>
        <v>0</v>
      </c>
      <c r="I368" s="49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1"/>
    </row>
    <row r="369" spans="1:20" s="15" customFormat="1" ht="12.75" customHeight="1" x14ac:dyDescent="0.2">
      <c r="A369" s="43"/>
      <c r="B369" s="37" t="s">
        <v>1</v>
      </c>
      <c r="C369" s="11">
        <f t="shared" si="172"/>
        <v>1176406.7546900001</v>
      </c>
      <c r="D369" s="11">
        <f t="shared" ref="D369:H371" si="174">D377+D385+D393+D401+D409+D417+D425+D433+D441+D449+D457+D465+D473+D481</f>
        <v>121028.47792999999</v>
      </c>
      <c r="E369" s="11">
        <f t="shared" si="174"/>
        <v>64611.669289999998</v>
      </c>
      <c r="F369" s="11">
        <f t="shared" si="174"/>
        <v>27874.129919999999</v>
      </c>
      <c r="G369" s="11">
        <f t="shared" si="174"/>
        <v>739316.20189000003</v>
      </c>
      <c r="H369" s="11">
        <f t="shared" si="174"/>
        <v>223576.27566000001</v>
      </c>
      <c r="I369" s="49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1"/>
    </row>
    <row r="370" spans="1:20" s="15" customFormat="1" ht="12.75" customHeight="1" x14ac:dyDescent="0.2">
      <c r="A370" s="43"/>
      <c r="B370" s="37" t="s">
        <v>2</v>
      </c>
      <c r="C370" s="11">
        <f t="shared" si="172"/>
        <v>3631.286478183667</v>
      </c>
      <c r="D370" s="11">
        <f t="shared" si="174"/>
        <v>1231.88805</v>
      </c>
      <c r="E370" s="11">
        <f t="shared" si="174"/>
        <v>305.98169818366756</v>
      </c>
      <c r="F370" s="11">
        <f t="shared" si="174"/>
        <v>568.85946999999999</v>
      </c>
      <c r="G370" s="11">
        <f t="shared" si="174"/>
        <v>822.78784999999993</v>
      </c>
      <c r="H370" s="11">
        <f t="shared" si="174"/>
        <v>701.76940999999999</v>
      </c>
      <c r="I370" s="49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1"/>
    </row>
    <row r="371" spans="1:20" s="15" customFormat="1" ht="12.75" customHeight="1" x14ac:dyDescent="0.2">
      <c r="A371" s="44"/>
      <c r="B371" s="37" t="s">
        <v>3</v>
      </c>
      <c r="C371" s="11">
        <f t="shared" si="172"/>
        <v>0</v>
      </c>
      <c r="D371" s="11">
        <f t="shared" si="174"/>
        <v>0</v>
      </c>
      <c r="E371" s="11">
        <f t="shared" si="174"/>
        <v>0</v>
      </c>
      <c r="F371" s="11">
        <f t="shared" si="174"/>
        <v>0</v>
      </c>
      <c r="G371" s="11">
        <f t="shared" si="174"/>
        <v>0</v>
      </c>
      <c r="H371" s="11">
        <f t="shared" si="174"/>
        <v>0</v>
      </c>
      <c r="I371" s="52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4"/>
    </row>
    <row r="372" spans="1:20" s="15" customFormat="1" x14ac:dyDescent="0.2">
      <c r="A372" s="55" t="s">
        <v>335</v>
      </c>
      <c r="B372" s="57" t="s">
        <v>73</v>
      </c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8"/>
    </row>
    <row r="373" spans="1:20" s="15" customFormat="1" x14ac:dyDescent="0.2">
      <c r="A373" s="56" t="s">
        <v>110</v>
      </c>
      <c r="B373" s="59" t="s">
        <v>83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</row>
    <row r="374" spans="1:20" s="15" customFormat="1" ht="57" customHeight="1" x14ac:dyDescent="0.2">
      <c r="A374" s="56"/>
      <c r="B374" s="91" t="s">
        <v>230</v>
      </c>
      <c r="C374" s="92"/>
      <c r="D374" s="92"/>
      <c r="E374" s="92"/>
      <c r="F374" s="92"/>
      <c r="G374" s="92"/>
      <c r="H374" s="93"/>
      <c r="I374" s="60" t="s">
        <v>21</v>
      </c>
      <c r="J374" s="60"/>
      <c r="K374" s="68" t="s">
        <v>11</v>
      </c>
      <c r="L374" s="60" t="s">
        <v>93</v>
      </c>
      <c r="M374" s="68" t="s">
        <v>94</v>
      </c>
      <c r="N374" s="68" t="s">
        <v>95</v>
      </c>
      <c r="O374" s="68" t="s">
        <v>95</v>
      </c>
      <c r="P374" s="63">
        <v>59742</v>
      </c>
      <c r="Q374" s="68" t="s">
        <v>75</v>
      </c>
      <c r="R374" s="68" t="s">
        <v>94</v>
      </c>
      <c r="S374" s="68" t="s">
        <v>32</v>
      </c>
      <c r="T374" s="66" t="s">
        <v>361</v>
      </c>
    </row>
    <row r="375" spans="1:20" s="15" customFormat="1" ht="12.75" customHeight="1" x14ac:dyDescent="0.2">
      <c r="A375" s="56"/>
      <c r="B375" s="34" t="s">
        <v>5</v>
      </c>
      <c r="C375" s="16">
        <f>SUM(D375:H375)</f>
        <v>158048.39941999997</v>
      </c>
      <c r="D375" s="14">
        <f t="shared" ref="D375" si="175">SUM(D376:D379)</f>
        <v>33509.327340000003</v>
      </c>
      <c r="E375" s="14">
        <f t="shared" ref="E375:G375" si="176">SUM(E376:E379)</f>
        <v>49818.372079999994</v>
      </c>
      <c r="F375" s="14">
        <f t="shared" si="176"/>
        <v>74720.7</v>
      </c>
      <c r="G375" s="14">
        <f t="shared" si="176"/>
        <v>0</v>
      </c>
      <c r="H375" s="10">
        <f t="shared" ref="H375" si="177">SUM(H376:H379)</f>
        <v>0</v>
      </c>
      <c r="I375" s="61"/>
      <c r="J375" s="61"/>
      <c r="K375" s="69"/>
      <c r="L375" s="61"/>
      <c r="M375" s="69"/>
      <c r="N375" s="69"/>
      <c r="O375" s="69"/>
      <c r="P375" s="64"/>
      <c r="Q375" s="69"/>
      <c r="R375" s="69"/>
      <c r="S375" s="69"/>
      <c r="T375" s="66"/>
    </row>
    <row r="376" spans="1:20" s="15" customFormat="1" ht="12.75" customHeight="1" x14ac:dyDescent="0.2">
      <c r="A376" s="56"/>
      <c r="B376" s="34" t="s">
        <v>0</v>
      </c>
      <c r="C376" s="16">
        <f t="shared" ref="C376:C379" si="178">SUM(D376:H376)</f>
        <v>147268.9</v>
      </c>
      <c r="D376" s="14">
        <v>23229</v>
      </c>
      <c r="E376" s="14">
        <v>49319.199999999997</v>
      </c>
      <c r="F376" s="14">
        <v>74720.7</v>
      </c>
      <c r="G376" s="14"/>
      <c r="H376" s="10"/>
      <c r="I376" s="61"/>
      <c r="J376" s="61"/>
      <c r="K376" s="69"/>
      <c r="L376" s="61"/>
      <c r="M376" s="69"/>
      <c r="N376" s="69"/>
      <c r="O376" s="69"/>
      <c r="P376" s="64"/>
      <c r="Q376" s="69"/>
      <c r="R376" s="69"/>
      <c r="S376" s="69"/>
      <c r="T376" s="66"/>
    </row>
    <row r="377" spans="1:20" s="15" customFormat="1" ht="12.75" customHeight="1" x14ac:dyDescent="0.2">
      <c r="A377" s="56"/>
      <c r="B377" s="34" t="s">
        <v>1</v>
      </c>
      <c r="C377" s="16">
        <f>SUM(D377:H377)</f>
        <v>10732.810100000001</v>
      </c>
      <c r="D377" s="14">
        <v>10234.63636</v>
      </c>
      <c r="E377" s="14">
        <v>498.17374000000001</v>
      </c>
      <c r="F377" s="14"/>
      <c r="G377" s="14"/>
      <c r="H377" s="10"/>
      <c r="I377" s="61"/>
      <c r="J377" s="61"/>
      <c r="K377" s="69"/>
      <c r="L377" s="61"/>
      <c r="M377" s="69"/>
      <c r="N377" s="69"/>
      <c r="O377" s="69"/>
      <c r="P377" s="64"/>
      <c r="Q377" s="69"/>
      <c r="R377" s="69"/>
      <c r="S377" s="69"/>
      <c r="T377" s="66"/>
    </row>
    <row r="378" spans="1:20" s="15" customFormat="1" ht="12.75" customHeight="1" x14ac:dyDescent="0.2">
      <c r="A378" s="56"/>
      <c r="B378" s="34" t="s">
        <v>2</v>
      </c>
      <c r="C378" s="16">
        <f t="shared" si="178"/>
        <v>46.689320000000002</v>
      </c>
      <c r="D378" s="14">
        <v>45.690980000000003</v>
      </c>
      <c r="E378" s="14">
        <v>0.99834000000000001</v>
      </c>
      <c r="F378" s="14"/>
      <c r="G378" s="14"/>
      <c r="H378" s="10"/>
      <c r="I378" s="61"/>
      <c r="J378" s="61"/>
      <c r="K378" s="69"/>
      <c r="L378" s="61"/>
      <c r="M378" s="69"/>
      <c r="N378" s="69"/>
      <c r="O378" s="69"/>
      <c r="P378" s="64"/>
      <c r="Q378" s="69"/>
      <c r="R378" s="69"/>
      <c r="S378" s="69"/>
      <c r="T378" s="66"/>
    </row>
    <row r="379" spans="1:20" s="15" customFormat="1" ht="12.75" customHeight="1" x14ac:dyDescent="0.2">
      <c r="A379" s="74"/>
      <c r="B379" s="36" t="s">
        <v>3</v>
      </c>
      <c r="C379" s="9">
        <f t="shared" si="178"/>
        <v>0</v>
      </c>
      <c r="D379" s="10"/>
      <c r="E379" s="10"/>
      <c r="F379" s="10"/>
      <c r="G379" s="10"/>
      <c r="H379" s="10"/>
      <c r="I379" s="62"/>
      <c r="J379" s="62"/>
      <c r="K379" s="70"/>
      <c r="L379" s="62"/>
      <c r="M379" s="70"/>
      <c r="N379" s="70"/>
      <c r="O379" s="70"/>
      <c r="P379" s="65"/>
      <c r="Q379" s="70"/>
      <c r="R379" s="70"/>
      <c r="S379" s="70"/>
      <c r="T379" s="66"/>
    </row>
    <row r="380" spans="1:20" s="15" customFormat="1" x14ac:dyDescent="0.2">
      <c r="A380" s="55" t="s">
        <v>336</v>
      </c>
      <c r="B380" s="57" t="s">
        <v>47</v>
      </c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8"/>
    </row>
    <row r="381" spans="1:20" s="15" customFormat="1" x14ac:dyDescent="0.2">
      <c r="A381" s="56" t="s">
        <v>110</v>
      </c>
      <c r="B381" s="59" t="s">
        <v>186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</row>
    <row r="382" spans="1:20" s="15" customFormat="1" ht="50.1" customHeight="1" x14ac:dyDescent="0.2">
      <c r="A382" s="56"/>
      <c r="B382" s="91" t="s">
        <v>187</v>
      </c>
      <c r="C382" s="92"/>
      <c r="D382" s="92"/>
      <c r="E382" s="92"/>
      <c r="F382" s="92"/>
      <c r="G382" s="92"/>
      <c r="H382" s="93"/>
      <c r="I382" s="60" t="s">
        <v>166</v>
      </c>
      <c r="J382" s="60"/>
      <c r="K382" s="60" t="s">
        <v>44</v>
      </c>
      <c r="L382" s="60" t="s">
        <v>188</v>
      </c>
      <c r="M382" s="60" t="s">
        <v>113</v>
      </c>
      <c r="N382" s="60" t="s">
        <v>47</v>
      </c>
      <c r="O382" s="60" t="s">
        <v>113</v>
      </c>
      <c r="P382" s="63" t="s">
        <v>189</v>
      </c>
      <c r="Q382" s="60" t="s">
        <v>30</v>
      </c>
      <c r="R382" s="60" t="s">
        <v>43</v>
      </c>
      <c r="S382" s="60" t="s">
        <v>32</v>
      </c>
      <c r="T382" s="66" t="s">
        <v>471</v>
      </c>
    </row>
    <row r="383" spans="1:20" s="15" customFormat="1" ht="12.75" customHeight="1" x14ac:dyDescent="0.2">
      <c r="A383" s="56"/>
      <c r="B383" s="34" t="s">
        <v>5</v>
      </c>
      <c r="C383" s="16">
        <f>SUM(D383:H383)</f>
        <v>449914.41700000002</v>
      </c>
      <c r="D383" s="14">
        <f t="shared" ref="D383" si="179">SUM(D384:D387)</f>
        <v>257148.01699999999</v>
      </c>
      <c r="E383" s="14">
        <f t="shared" ref="E383" si="180">SUM(E384:E387)</f>
        <v>192766.4</v>
      </c>
      <c r="F383" s="14">
        <f t="shared" ref="F383" si="181">SUM(F384:F387)</f>
        <v>0</v>
      </c>
      <c r="G383" s="14">
        <v>0</v>
      </c>
      <c r="H383" s="14">
        <f t="shared" ref="H383" si="182">SUM(H384:H387)</f>
        <v>0</v>
      </c>
      <c r="I383" s="61"/>
      <c r="J383" s="61"/>
      <c r="K383" s="61"/>
      <c r="L383" s="61"/>
      <c r="M383" s="61"/>
      <c r="N383" s="61"/>
      <c r="O383" s="61"/>
      <c r="P383" s="64"/>
      <c r="Q383" s="61"/>
      <c r="R383" s="61"/>
      <c r="S383" s="61"/>
      <c r="T383" s="66"/>
    </row>
    <row r="384" spans="1:20" s="15" customFormat="1" ht="12.75" customHeight="1" x14ac:dyDescent="0.2">
      <c r="A384" s="56"/>
      <c r="B384" s="34" t="s">
        <v>0</v>
      </c>
      <c r="C384" s="16">
        <f t="shared" ref="C384:C387" si="183">SUM(D384:H384)</f>
        <v>384898.4</v>
      </c>
      <c r="D384" s="14">
        <v>217232</v>
      </c>
      <c r="E384" s="14">
        <v>167666.4</v>
      </c>
      <c r="F384" s="14"/>
      <c r="G384" s="14"/>
      <c r="H384" s="14"/>
      <c r="I384" s="61"/>
      <c r="J384" s="61"/>
      <c r="K384" s="61"/>
      <c r="L384" s="61"/>
      <c r="M384" s="61"/>
      <c r="N384" s="61"/>
      <c r="O384" s="61"/>
      <c r="P384" s="64"/>
      <c r="Q384" s="61"/>
      <c r="R384" s="61"/>
      <c r="S384" s="61"/>
      <c r="T384" s="66"/>
    </row>
    <row r="385" spans="1:20" s="15" customFormat="1" ht="12.75" customHeight="1" x14ac:dyDescent="0.2">
      <c r="A385" s="56"/>
      <c r="B385" s="34" t="s">
        <v>1</v>
      </c>
      <c r="C385" s="16">
        <f t="shared" si="183"/>
        <v>65016.017</v>
      </c>
      <c r="D385" s="14">
        <v>39916.017</v>
      </c>
      <c r="E385" s="14">
        <f>0+25100</f>
        <v>25100</v>
      </c>
      <c r="F385" s="14"/>
      <c r="G385" s="14"/>
      <c r="H385" s="14"/>
      <c r="I385" s="61"/>
      <c r="J385" s="61"/>
      <c r="K385" s="61"/>
      <c r="L385" s="61"/>
      <c r="M385" s="61"/>
      <c r="N385" s="61"/>
      <c r="O385" s="61"/>
      <c r="P385" s="64"/>
      <c r="Q385" s="61"/>
      <c r="R385" s="61"/>
      <c r="S385" s="61"/>
      <c r="T385" s="66"/>
    </row>
    <row r="386" spans="1:20" s="15" customFormat="1" ht="12.75" customHeight="1" x14ac:dyDescent="0.2">
      <c r="A386" s="56"/>
      <c r="B386" s="34" t="s">
        <v>2</v>
      </c>
      <c r="C386" s="16">
        <f t="shared" si="183"/>
        <v>0</v>
      </c>
      <c r="D386" s="10"/>
      <c r="E386" s="14"/>
      <c r="F386" s="14"/>
      <c r="G386" s="14"/>
      <c r="H386" s="14"/>
      <c r="I386" s="61"/>
      <c r="J386" s="61"/>
      <c r="K386" s="61"/>
      <c r="L386" s="61"/>
      <c r="M386" s="61"/>
      <c r="N386" s="61"/>
      <c r="O386" s="61"/>
      <c r="P386" s="64"/>
      <c r="Q386" s="61"/>
      <c r="R386" s="61"/>
      <c r="S386" s="61"/>
      <c r="T386" s="66"/>
    </row>
    <row r="387" spans="1:20" s="15" customFormat="1" ht="12.75" customHeight="1" x14ac:dyDescent="0.2">
      <c r="A387" s="74"/>
      <c r="B387" s="36" t="s">
        <v>3</v>
      </c>
      <c r="C387" s="16">
        <f t="shared" si="183"/>
        <v>0</v>
      </c>
      <c r="D387" s="10"/>
      <c r="E387" s="10"/>
      <c r="F387" s="10"/>
      <c r="G387" s="10"/>
      <c r="H387" s="10"/>
      <c r="I387" s="62"/>
      <c r="J387" s="62"/>
      <c r="K387" s="62"/>
      <c r="L387" s="62"/>
      <c r="M387" s="62"/>
      <c r="N387" s="62"/>
      <c r="O387" s="62"/>
      <c r="P387" s="65"/>
      <c r="Q387" s="62"/>
      <c r="R387" s="62"/>
      <c r="S387" s="62"/>
      <c r="T387" s="66"/>
    </row>
    <row r="388" spans="1:20" s="15" customFormat="1" x14ac:dyDescent="0.2">
      <c r="A388" s="55" t="s">
        <v>337</v>
      </c>
      <c r="B388" s="57" t="s">
        <v>73</v>
      </c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8"/>
    </row>
    <row r="389" spans="1:20" s="15" customFormat="1" x14ac:dyDescent="0.2">
      <c r="A389" s="56" t="s">
        <v>110</v>
      </c>
      <c r="B389" s="59" t="s">
        <v>83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</row>
    <row r="390" spans="1:20" s="15" customFormat="1" ht="55.5" customHeight="1" x14ac:dyDescent="0.2">
      <c r="A390" s="56"/>
      <c r="B390" s="91" t="s">
        <v>423</v>
      </c>
      <c r="C390" s="92"/>
      <c r="D390" s="92"/>
      <c r="E390" s="92"/>
      <c r="F390" s="92"/>
      <c r="G390" s="92"/>
      <c r="H390" s="93"/>
      <c r="I390" s="60" t="s">
        <v>58</v>
      </c>
      <c r="J390" s="60"/>
      <c r="K390" s="60" t="s">
        <v>11</v>
      </c>
      <c r="L390" s="60" t="s">
        <v>307</v>
      </c>
      <c r="M390" s="60" t="s">
        <v>90</v>
      </c>
      <c r="N390" s="60" t="s">
        <v>91</v>
      </c>
      <c r="O390" s="60" t="s">
        <v>91</v>
      </c>
      <c r="P390" s="63">
        <v>239696.08</v>
      </c>
      <c r="Q390" s="60" t="s">
        <v>75</v>
      </c>
      <c r="R390" s="60" t="s">
        <v>92</v>
      </c>
      <c r="S390" s="60" t="s">
        <v>86</v>
      </c>
      <c r="T390" s="66" t="s">
        <v>362</v>
      </c>
    </row>
    <row r="391" spans="1:20" s="15" customFormat="1" ht="12.75" customHeight="1" x14ac:dyDescent="0.2">
      <c r="A391" s="56"/>
      <c r="B391" s="34" t="s">
        <v>5</v>
      </c>
      <c r="C391" s="16">
        <f>SUM(D391:H391)</f>
        <v>130333.94615818368</v>
      </c>
      <c r="D391" s="14">
        <f t="shared" ref="D391" si="184">SUM(D392:D395)</f>
        <v>26297.14256</v>
      </c>
      <c r="E391" s="14">
        <f t="shared" ref="E391" si="185">SUM(E392:E395)</f>
        <v>15249.167908183668</v>
      </c>
      <c r="F391" s="14">
        <f t="shared" ref="F391:G391" si="186">SUM(F392:F395)</f>
        <v>28442.989389999999</v>
      </c>
      <c r="G391" s="14">
        <f t="shared" si="186"/>
        <v>29580.708970000003</v>
      </c>
      <c r="H391" s="10">
        <f t="shared" ref="H391" si="187">SUM(H392:H395)</f>
        <v>30763.937330000001</v>
      </c>
      <c r="I391" s="61"/>
      <c r="J391" s="61"/>
      <c r="K391" s="61"/>
      <c r="L391" s="61"/>
      <c r="M391" s="61"/>
      <c r="N391" s="61"/>
      <c r="O391" s="61"/>
      <c r="P391" s="64"/>
      <c r="Q391" s="61"/>
      <c r="R391" s="61"/>
      <c r="S391" s="61"/>
      <c r="T391" s="66"/>
    </row>
    <row r="392" spans="1:20" s="15" customFormat="1" ht="12.75" customHeight="1" x14ac:dyDescent="0.2">
      <c r="A392" s="56"/>
      <c r="B392" s="34" t="s">
        <v>0</v>
      </c>
      <c r="C392" s="16">
        <f t="shared" ref="C392:C395" si="188">SUM(D392:H392)</f>
        <v>0</v>
      </c>
      <c r="D392" s="14"/>
      <c r="E392" s="14"/>
      <c r="F392" s="14"/>
      <c r="G392" s="14"/>
      <c r="H392" s="10"/>
      <c r="I392" s="61"/>
      <c r="J392" s="61"/>
      <c r="K392" s="61"/>
      <c r="L392" s="61"/>
      <c r="M392" s="61"/>
      <c r="N392" s="61"/>
      <c r="O392" s="61"/>
      <c r="P392" s="64"/>
      <c r="Q392" s="61"/>
      <c r="R392" s="61"/>
      <c r="S392" s="61"/>
      <c r="T392" s="66"/>
    </row>
    <row r="393" spans="1:20" s="15" customFormat="1" ht="12.75" customHeight="1" x14ac:dyDescent="0.2">
      <c r="A393" s="56"/>
      <c r="B393" s="34" t="s">
        <v>1</v>
      </c>
      <c r="C393" s="16">
        <f t="shared" si="188"/>
        <v>127727.26850999999</v>
      </c>
      <c r="D393" s="14">
        <v>25771.200000000001</v>
      </c>
      <c r="E393" s="14">
        <v>14944.18455</v>
      </c>
      <c r="F393" s="14">
        <v>27874.129919999999</v>
      </c>
      <c r="G393" s="14">
        <v>28989.095120000002</v>
      </c>
      <c r="H393" s="10">
        <v>30148.658920000002</v>
      </c>
      <c r="I393" s="61"/>
      <c r="J393" s="61"/>
      <c r="K393" s="61"/>
      <c r="L393" s="61"/>
      <c r="M393" s="61"/>
      <c r="N393" s="61"/>
      <c r="O393" s="61"/>
      <c r="P393" s="64"/>
      <c r="Q393" s="61"/>
      <c r="R393" s="61"/>
      <c r="S393" s="61"/>
      <c r="T393" s="66"/>
    </row>
    <row r="394" spans="1:20" s="15" customFormat="1" ht="12.75" customHeight="1" x14ac:dyDescent="0.2">
      <c r="A394" s="56"/>
      <c r="B394" s="36" t="s">
        <v>2</v>
      </c>
      <c r="C394" s="9">
        <f t="shared" si="188"/>
        <v>2606.6776481836678</v>
      </c>
      <c r="D394" s="10">
        <v>525.94255999999996</v>
      </c>
      <c r="E394" s="10">
        <v>304.98335818366758</v>
      </c>
      <c r="F394" s="10">
        <v>568.85946999999999</v>
      </c>
      <c r="G394" s="10">
        <v>591.61384999999996</v>
      </c>
      <c r="H394" s="10">
        <v>615.27841000000001</v>
      </c>
      <c r="I394" s="61"/>
      <c r="J394" s="61"/>
      <c r="K394" s="61"/>
      <c r="L394" s="61"/>
      <c r="M394" s="61"/>
      <c r="N394" s="61"/>
      <c r="O394" s="61"/>
      <c r="P394" s="64"/>
      <c r="Q394" s="61"/>
      <c r="R394" s="61"/>
      <c r="S394" s="61"/>
      <c r="T394" s="66"/>
    </row>
    <row r="395" spans="1:20" s="15" customFormat="1" ht="12.75" customHeight="1" x14ac:dyDescent="0.2">
      <c r="A395" s="74"/>
      <c r="B395" s="36" t="s">
        <v>3</v>
      </c>
      <c r="C395" s="9">
        <f t="shared" si="188"/>
        <v>0</v>
      </c>
      <c r="D395" s="10"/>
      <c r="E395" s="10"/>
      <c r="F395" s="10"/>
      <c r="G395" s="10"/>
      <c r="H395" s="10"/>
      <c r="I395" s="62"/>
      <c r="J395" s="62"/>
      <c r="K395" s="62"/>
      <c r="L395" s="62"/>
      <c r="M395" s="62"/>
      <c r="N395" s="62"/>
      <c r="O395" s="62"/>
      <c r="P395" s="65"/>
      <c r="Q395" s="62"/>
      <c r="R395" s="62"/>
      <c r="S395" s="62"/>
      <c r="T395" s="66"/>
    </row>
    <row r="396" spans="1:20" s="15" customFormat="1" x14ac:dyDescent="0.2">
      <c r="A396" s="55" t="s">
        <v>338</v>
      </c>
      <c r="B396" s="57" t="s">
        <v>73</v>
      </c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8"/>
    </row>
    <row r="397" spans="1:20" s="15" customFormat="1" x14ac:dyDescent="0.2">
      <c r="A397" s="56" t="s">
        <v>110</v>
      </c>
      <c r="B397" s="59" t="s">
        <v>185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</row>
    <row r="398" spans="1:20" s="15" customFormat="1" ht="57.75" customHeight="1" x14ac:dyDescent="0.2">
      <c r="A398" s="56"/>
      <c r="B398" s="91" t="s">
        <v>303</v>
      </c>
      <c r="C398" s="92"/>
      <c r="D398" s="92"/>
      <c r="E398" s="92"/>
      <c r="F398" s="92"/>
      <c r="G398" s="92"/>
      <c r="H398" s="93"/>
      <c r="I398" s="68" t="s">
        <v>29</v>
      </c>
      <c r="J398" s="68" t="s">
        <v>22</v>
      </c>
      <c r="K398" s="68" t="s">
        <v>11</v>
      </c>
      <c r="L398" s="68" t="s">
        <v>78</v>
      </c>
      <c r="M398" s="68" t="s">
        <v>79</v>
      </c>
      <c r="N398" s="68" t="s">
        <v>80</v>
      </c>
      <c r="O398" s="68" t="s">
        <v>80</v>
      </c>
      <c r="P398" s="71">
        <v>391199.60499999998</v>
      </c>
      <c r="Q398" s="68" t="s">
        <v>75</v>
      </c>
      <c r="R398" s="68" t="s">
        <v>79</v>
      </c>
      <c r="S398" s="68" t="s">
        <v>77</v>
      </c>
      <c r="T398" s="67" t="s">
        <v>363</v>
      </c>
    </row>
    <row r="399" spans="1:20" s="15" customFormat="1" ht="12.75" customHeight="1" x14ac:dyDescent="0.2">
      <c r="A399" s="56"/>
      <c r="B399" s="34" t="s">
        <v>5</v>
      </c>
      <c r="C399" s="16">
        <f>SUM(D399:H399)</f>
        <v>146832.58000000002</v>
      </c>
      <c r="D399" s="14">
        <f t="shared" ref="D399:F399" si="189">SUM(D400:D403)</f>
        <v>0</v>
      </c>
      <c r="E399" s="14">
        <f t="shared" si="189"/>
        <v>0</v>
      </c>
      <c r="F399" s="14">
        <f t="shared" si="189"/>
        <v>0</v>
      </c>
      <c r="G399" s="14">
        <f t="shared" ref="G399" si="190">SUM(G400:G403)</f>
        <v>103586.969</v>
      </c>
      <c r="H399" s="14">
        <f t="shared" ref="H399" si="191">SUM(H400:H403)</f>
        <v>43245.611000000004</v>
      </c>
      <c r="I399" s="69"/>
      <c r="J399" s="69"/>
      <c r="K399" s="69"/>
      <c r="L399" s="69"/>
      <c r="M399" s="69"/>
      <c r="N399" s="69"/>
      <c r="O399" s="69"/>
      <c r="P399" s="72"/>
      <c r="Q399" s="69"/>
      <c r="R399" s="69"/>
      <c r="S399" s="69"/>
      <c r="T399" s="67"/>
    </row>
    <row r="400" spans="1:20" s="15" customFormat="1" ht="12.75" customHeight="1" x14ac:dyDescent="0.2">
      <c r="A400" s="56"/>
      <c r="B400" s="34" t="s">
        <v>0</v>
      </c>
      <c r="C400" s="16">
        <f t="shared" ref="C400:C403" si="192">SUM(D400:H400)</f>
        <v>0</v>
      </c>
      <c r="D400" s="10"/>
      <c r="E400" s="14"/>
      <c r="F400" s="14"/>
      <c r="G400" s="14"/>
      <c r="H400" s="14"/>
      <c r="I400" s="69"/>
      <c r="J400" s="69"/>
      <c r="K400" s="69"/>
      <c r="L400" s="69"/>
      <c r="M400" s="69"/>
      <c r="N400" s="69"/>
      <c r="O400" s="69"/>
      <c r="P400" s="72"/>
      <c r="Q400" s="69"/>
      <c r="R400" s="69"/>
      <c r="S400" s="69"/>
      <c r="T400" s="67"/>
    </row>
    <row r="401" spans="1:20" s="15" customFormat="1" ht="12.75" customHeight="1" x14ac:dyDescent="0.2">
      <c r="A401" s="56"/>
      <c r="B401" s="34" t="s">
        <v>1</v>
      </c>
      <c r="C401" s="16">
        <f t="shared" si="192"/>
        <v>146538.91500000001</v>
      </c>
      <c r="D401" s="10">
        <v>0</v>
      </c>
      <c r="E401" s="14">
        <v>0</v>
      </c>
      <c r="F401" s="14">
        <v>0</v>
      </c>
      <c r="G401" s="14">
        <v>103379.795</v>
      </c>
      <c r="H401" s="14">
        <v>43159.12</v>
      </c>
      <c r="I401" s="69"/>
      <c r="J401" s="69"/>
      <c r="K401" s="69"/>
      <c r="L401" s="69"/>
      <c r="M401" s="69"/>
      <c r="N401" s="69"/>
      <c r="O401" s="69"/>
      <c r="P401" s="72"/>
      <c r="Q401" s="69"/>
      <c r="R401" s="69"/>
      <c r="S401" s="69"/>
      <c r="T401" s="67"/>
    </row>
    <row r="402" spans="1:20" s="15" customFormat="1" ht="12.75" customHeight="1" x14ac:dyDescent="0.2">
      <c r="A402" s="56"/>
      <c r="B402" s="34" t="s">
        <v>2</v>
      </c>
      <c r="C402" s="16">
        <f t="shared" si="192"/>
        <v>293.66500000000002</v>
      </c>
      <c r="D402" s="10">
        <v>0</v>
      </c>
      <c r="E402" s="14">
        <v>0</v>
      </c>
      <c r="F402" s="14">
        <v>0</v>
      </c>
      <c r="G402" s="14">
        <v>207.17400000000001</v>
      </c>
      <c r="H402" s="14">
        <v>86.491</v>
      </c>
      <c r="I402" s="69"/>
      <c r="J402" s="69"/>
      <c r="K402" s="69"/>
      <c r="L402" s="69"/>
      <c r="M402" s="69"/>
      <c r="N402" s="69"/>
      <c r="O402" s="69"/>
      <c r="P402" s="72"/>
      <c r="Q402" s="69"/>
      <c r="R402" s="69"/>
      <c r="S402" s="69"/>
      <c r="T402" s="67"/>
    </row>
    <row r="403" spans="1:20" s="15" customFormat="1" ht="12.75" customHeight="1" x14ac:dyDescent="0.2">
      <c r="A403" s="74"/>
      <c r="B403" s="34" t="s">
        <v>3</v>
      </c>
      <c r="C403" s="16">
        <f t="shared" si="192"/>
        <v>0</v>
      </c>
      <c r="D403" s="10"/>
      <c r="E403" s="14"/>
      <c r="F403" s="14"/>
      <c r="G403" s="14"/>
      <c r="H403" s="14"/>
      <c r="I403" s="70"/>
      <c r="J403" s="70"/>
      <c r="K403" s="70"/>
      <c r="L403" s="70"/>
      <c r="M403" s="70"/>
      <c r="N403" s="70"/>
      <c r="O403" s="70"/>
      <c r="P403" s="73"/>
      <c r="Q403" s="70"/>
      <c r="R403" s="70"/>
      <c r="S403" s="70"/>
      <c r="T403" s="67"/>
    </row>
    <row r="404" spans="1:20" s="15" customFormat="1" x14ac:dyDescent="0.2">
      <c r="A404" s="55" t="s">
        <v>339</v>
      </c>
      <c r="B404" s="57" t="s">
        <v>47</v>
      </c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8"/>
    </row>
    <row r="405" spans="1:20" s="15" customFormat="1" x14ac:dyDescent="0.2">
      <c r="A405" s="56" t="s">
        <v>110</v>
      </c>
      <c r="B405" s="59" t="s">
        <v>83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</row>
    <row r="406" spans="1:20" s="15" customFormat="1" ht="57" customHeight="1" x14ac:dyDescent="0.2">
      <c r="A406" s="56"/>
      <c r="B406" s="91" t="s">
        <v>231</v>
      </c>
      <c r="C406" s="92"/>
      <c r="D406" s="92"/>
      <c r="E406" s="92"/>
      <c r="F406" s="92"/>
      <c r="G406" s="92"/>
      <c r="H406" s="93"/>
      <c r="I406" s="60" t="s">
        <v>21</v>
      </c>
      <c r="J406" s="60"/>
      <c r="K406" s="60" t="s">
        <v>44</v>
      </c>
      <c r="L406" s="60" t="s">
        <v>190</v>
      </c>
      <c r="M406" s="60" t="s">
        <v>113</v>
      </c>
      <c r="N406" s="60" t="s">
        <v>73</v>
      </c>
      <c r="O406" s="68" t="s">
        <v>113</v>
      </c>
      <c r="P406" s="71" t="s">
        <v>232</v>
      </c>
      <c r="Q406" s="68" t="s">
        <v>30</v>
      </c>
      <c r="R406" s="68" t="s">
        <v>43</v>
      </c>
      <c r="S406" s="68" t="s">
        <v>32</v>
      </c>
      <c r="T406" s="68" t="s">
        <v>364</v>
      </c>
    </row>
    <row r="407" spans="1:20" s="15" customFormat="1" ht="12.75" customHeight="1" x14ac:dyDescent="0.2">
      <c r="A407" s="56"/>
      <c r="B407" s="34" t="s">
        <v>5</v>
      </c>
      <c r="C407" s="16">
        <f>SUM(D407:H407)</f>
        <v>652869.26399999997</v>
      </c>
      <c r="D407" s="14">
        <f t="shared" ref="D407" si="193">SUM(D408:D411)</f>
        <v>231143.05299999999</v>
      </c>
      <c r="E407" s="14">
        <f t="shared" ref="E407" si="194">SUM(E408:E411)</f>
        <v>421726.21100000001</v>
      </c>
      <c r="F407" s="14">
        <f t="shared" ref="F407:G407" si="195">SUM(F408:F411)</f>
        <v>0</v>
      </c>
      <c r="G407" s="14">
        <f t="shared" si="195"/>
        <v>0</v>
      </c>
      <c r="H407" s="10">
        <f t="shared" ref="H407" si="196">SUM(H408:H411)</f>
        <v>0</v>
      </c>
      <c r="I407" s="61"/>
      <c r="J407" s="61"/>
      <c r="K407" s="61"/>
      <c r="L407" s="61"/>
      <c r="M407" s="61"/>
      <c r="N407" s="61"/>
      <c r="O407" s="69"/>
      <c r="P407" s="72"/>
      <c r="Q407" s="69"/>
      <c r="R407" s="69"/>
      <c r="S407" s="69"/>
      <c r="T407" s="69"/>
    </row>
    <row r="408" spans="1:20" s="15" customFormat="1" ht="12.75" customHeight="1" x14ac:dyDescent="0.2">
      <c r="A408" s="56"/>
      <c r="B408" s="34" t="s">
        <v>0</v>
      </c>
      <c r="C408" s="16">
        <f t="shared" ref="C408:C411" si="197">SUM(D408:H408)</f>
        <v>616045.80000000005</v>
      </c>
      <c r="D408" s="14">
        <v>218388.9</v>
      </c>
      <c r="E408" s="14">
        <v>397656.9</v>
      </c>
      <c r="F408" s="14"/>
      <c r="G408" s="14"/>
      <c r="H408" s="14"/>
      <c r="I408" s="61"/>
      <c r="J408" s="61"/>
      <c r="K408" s="61"/>
      <c r="L408" s="61"/>
      <c r="M408" s="61"/>
      <c r="N408" s="61"/>
      <c r="O408" s="69"/>
      <c r="P408" s="72"/>
      <c r="Q408" s="69"/>
      <c r="R408" s="69"/>
      <c r="S408" s="69"/>
      <c r="T408" s="69"/>
    </row>
    <row r="409" spans="1:20" s="15" customFormat="1" ht="12.75" customHeight="1" x14ac:dyDescent="0.2">
      <c r="A409" s="56"/>
      <c r="B409" s="34" t="s">
        <v>1</v>
      </c>
      <c r="C409" s="16">
        <f t="shared" si="197"/>
        <v>36823.464</v>
      </c>
      <c r="D409" s="14">
        <v>12754.153</v>
      </c>
      <c r="E409" s="14">
        <f>0+24069.311</f>
        <v>24069.311000000002</v>
      </c>
      <c r="F409" s="14"/>
      <c r="G409" s="14"/>
      <c r="H409" s="14"/>
      <c r="I409" s="61"/>
      <c r="J409" s="61"/>
      <c r="K409" s="61"/>
      <c r="L409" s="61"/>
      <c r="M409" s="61"/>
      <c r="N409" s="61"/>
      <c r="O409" s="69"/>
      <c r="P409" s="72"/>
      <c r="Q409" s="69"/>
      <c r="R409" s="69"/>
      <c r="S409" s="69"/>
      <c r="T409" s="69"/>
    </row>
    <row r="410" spans="1:20" s="15" customFormat="1" ht="12.75" customHeight="1" x14ac:dyDescent="0.2">
      <c r="A410" s="56"/>
      <c r="B410" s="36" t="s">
        <v>2</v>
      </c>
      <c r="C410" s="9">
        <f t="shared" si="197"/>
        <v>0</v>
      </c>
      <c r="D410" s="10"/>
      <c r="E410" s="10"/>
      <c r="F410" s="10"/>
      <c r="G410" s="10"/>
      <c r="H410" s="14"/>
      <c r="I410" s="61"/>
      <c r="J410" s="61"/>
      <c r="K410" s="61"/>
      <c r="L410" s="61"/>
      <c r="M410" s="61"/>
      <c r="N410" s="61"/>
      <c r="O410" s="69"/>
      <c r="P410" s="72"/>
      <c r="Q410" s="69"/>
      <c r="R410" s="69"/>
      <c r="S410" s="69"/>
      <c r="T410" s="69"/>
    </row>
    <row r="411" spans="1:20" s="15" customFormat="1" ht="12.75" customHeight="1" x14ac:dyDescent="0.2">
      <c r="A411" s="74"/>
      <c r="B411" s="36" t="s">
        <v>3</v>
      </c>
      <c r="C411" s="9">
        <f t="shared" si="197"/>
        <v>0</v>
      </c>
      <c r="D411" s="10"/>
      <c r="E411" s="10"/>
      <c r="F411" s="10"/>
      <c r="G411" s="10"/>
      <c r="H411" s="14"/>
      <c r="I411" s="62"/>
      <c r="J411" s="62"/>
      <c r="K411" s="62"/>
      <c r="L411" s="62"/>
      <c r="M411" s="62"/>
      <c r="N411" s="62"/>
      <c r="O411" s="70"/>
      <c r="P411" s="73"/>
      <c r="Q411" s="70"/>
      <c r="R411" s="70"/>
      <c r="S411" s="70"/>
      <c r="T411" s="70"/>
    </row>
    <row r="412" spans="1:20" s="15" customFormat="1" x14ac:dyDescent="0.2">
      <c r="A412" s="55" t="s">
        <v>340</v>
      </c>
      <c r="B412" s="57" t="s">
        <v>73</v>
      </c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8"/>
    </row>
    <row r="413" spans="1:20" s="15" customFormat="1" x14ac:dyDescent="0.2">
      <c r="A413" s="56" t="s">
        <v>110</v>
      </c>
      <c r="B413" s="82" t="s">
        <v>233</v>
      </c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</row>
    <row r="414" spans="1:20" s="15" customFormat="1" ht="78.75" customHeight="1" x14ac:dyDescent="0.2">
      <c r="A414" s="56"/>
      <c r="B414" s="91" t="s">
        <v>449</v>
      </c>
      <c r="C414" s="92"/>
      <c r="D414" s="92"/>
      <c r="E414" s="92"/>
      <c r="F414" s="92"/>
      <c r="G414" s="92"/>
      <c r="H414" s="93"/>
      <c r="I414" s="68" t="s">
        <v>24</v>
      </c>
      <c r="J414" s="68" t="s">
        <v>21</v>
      </c>
      <c r="K414" s="68" t="s">
        <v>444</v>
      </c>
      <c r="L414" s="68" t="s">
        <v>304</v>
      </c>
      <c r="M414" s="68" t="s">
        <v>73</v>
      </c>
      <c r="N414" s="68" t="s">
        <v>73</v>
      </c>
      <c r="O414" s="68" t="s">
        <v>84</v>
      </c>
      <c r="P414" s="71">
        <v>209049.86</v>
      </c>
      <c r="Q414" s="68" t="s">
        <v>85</v>
      </c>
      <c r="R414" s="68" t="s">
        <v>409</v>
      </c>
      <c r="S414" s="68" t="s">
        <v>82</v>
      </c>
      <c r="T414" s="67"/>
    </row>
    <row r="415" spans="1:20" s="15" customFormat="1" ht="12.75" customHeight="1" x14ac:dyDescent="0.2">
      <c r="A415" s="56"/>
      <c r="B415" s="34" t="s">
        <v>5</v>
      </c>
      <c r="C415" s="16">
        <f>SUM(D415:H415)</f>
        <v>118030.26235</v>
      </c>
      <c r="D415" s="14">
        <f t="shared" ref="D415:F415" si="198">SUM(D416:D419)</f>
        <v>0</v>
      </c>
      <c r="E415" s="14">
        <f t="shared" si="198"/>
        <v>0</v>
      </c>
      <c r="F415" s="14">
        <f t="shared" si="198"/>
        <v>0</v>
      </c>
      <c r="G415" s="14">
        <f t="shared" ref="G415" si="199">SUM(G416:G419)</f>
        <v>118030.26235</v>
      </c>
      <c r="H415" s="14">
        <f t="shared" ref="H415" si="200">SUM(H416:H419)</f>
        <v>0</v>
      </c>
      <c r="I415" s="69"/>
      <c r="J415" s="69"/>
      <c r="K415" s="69"/>
      <c r="L415" s="69"/>
      <c r="M415" s="69"/>
      <c r="N415" s="69"/>
      <c r="O415" s="69"/>
      <c r="P415" s="72"/>
      <c r="Q415" s="69"/>
      <c r="R415" s="69"/>
      <c r="S415" s="69"/>
      <c r="T415" s="67"/>
    </row>
    <row r="416" spans="1:20" s="15" customFormat="1" ht="12.75" customHeight="1" x14ac:dyDescent="0.2">
      <c r="A416" s="56"/>
      <c r="B416" s="34" t="s">
        <v>0</v>
      </c>
      <c r="C416" s="16">
        <f t="shared" ref="C416:C419" si="201">SUM(D416:H416)</f>
        <v>0</v>
      </c>
      <c r="D416" s="10"/>
      <c r="E416" s="14"/>
      <c r="F416" s="14"/>
      <c r="G416" s="14"/>
      <c r="H416" s="14"/>
      <c r="I416" s="69"/>
      <c r="J416" s="69"/>
      <c r="K416" s="69"/>
      <c r="L416" s="69"/>
      <c r="M416" s="69"/>
      <c r="N416" s="69"/>
      <c r="O416" s="69"/>
      <c r="P416" s="72"/>
      <c r="Q416" s="69"/>
      <c r="R416" s="69"/>
      <c r="S416" s="69"/>
      <c r="T416" s="67"/>
    </row>
    <row r="417" spans="1:20" s="15" customFormat="1" ht="12.75" customHeight="1" x14ac:dyDescent="0.2">
      <c r="A417" s="56"/>
      <c r="B417" s="34" t="s">
        <v>1</v>
      </c>
      <c r="C417" s="16">
        <f t="shared" si="201"/>
        <v>118030.26235</v>
      </c>
      <c r="D417" s="10">
        <v>0</v>
      </c>
      <c r="E417" s="14">
        <v>0</v>
      </c>
      <c r="F417" s="14">
        <v>0</v>
      </c>
      <c r="G417" s="14">
        <v>118030.26235</v>
      </c>
      <c r="H417" s="14"/>
      <c r="I417" s="69"/>
      <c r="J417" s="69"/>
      <c r="K417" s="69"/>
      <c r="L417" s="69"/>
      <c r="M417" s="69"/>
      <c r="N417" s="69"/>
      <c r="O417" s="69"/>
      <c r="P417" s="72"/>
      <c r="Q417" s="69"/>
      <c r="R417" s="69"/>
      <c r="S417" s="69"/>
      <c r="T417" s="67"/>
    </row>
    <row r="418" spans="1:20" s="15" customFormat="1" ht="12.75" customHeight="1" x14ac:dyDescent="0.2">
      <c r="A418" s="56"/>
      <c r="B418" s="34" t="s">
        <v>2</v>
      </c>
      <c r="C418" s="16">
        <f t="shared" si="201"/>
        <v>0</v>
      </c>
      <c r="D418" s="10"/>
      <c r="E418" s="14"/>
      <c r="F418" s="14"/>
      <c r="G418" s="14"/>
      <c r="H418" s="14"/>
      <c r="I418" s="69"/>
      <c r="J418" s="69"/>
      <c r="K418" s="69"/>
      <c r="L418" s="69"/>
      <c r="M418" s="69"/>
      <c r="N418" s="69"/>
      <c r="O418" s="69"/>
      <c r="P418" s="72"/>
      <c r="Q418" s="69"/>
      <c r="R418" s="69"/>
      <c r="S418" s="69"/>
      <c r="T418" s="67"/>
    </row>
    <row r="419" spans="1:20" s="15" customFormat="1" ht="12.75" customHeight="1" x14ac:dyDescent="0.2">
      <c r="A419" s="74"/>
      <c r="B419" s="34" t="s">
        <v>3</v>
      </c>
      <c r="C419" s="16">
        <f t="shared" si="201"/>
        <v>0</v>
      </c>
      <c r="D419" s="10"/>
      <c r="E419" s="14"/>
      <c r="F419" s="14"/>
      <c r="G419" s="14"/>
      <c r="H419" s="14"/>
      <c r="I419" s="70"/>
      <c r="J419" s="70"/>
      <c r="K419" s="70"/>
      <c r="L419" s="70"/>
      <c r="M419" s="70"/>
      <c r="N419" s="70"/>
      <c r="O419" s="70"/>
      <c r="P419" s="73"/>
      <c r="Q419" s="70"/>
      <c r="R419" s="70"/>
      <c r="S419" s="70"/>
      <c r="T419" s="67"/>
    </row>
    <row r="420" spans="1:20" s="15" customFormat="1" x14ac:dyDescent="0.2">
      <c r="A420" s="55" t="s">
        <v>341</v>
      </c>
      <c r="B420" s="57" t="s">
        <v>73</v>
      </c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8"/>
    </row>
    <row r="421" spans="1:20" s="15" customFormat="1" x14ac:dyDescent="0.2">
      <c r="A421" s="56" t="s">
        <v>110</v>
      </c>
      <c r="B421" s="82" t="s">
        <v>233</v>
      </c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</row>
    <row r="422" spans="1:20" s="15" customFormat="1" ht="57" customHeight="1" x14ac:dyDescent="0.2">
      <c r="A422" s="56"/>
      <c r="B422" s="91" t="s">
        <v>450</v>
      </c>
      <c r="C422" s="92"/>
      <c r="D422" s="92"/>
      <c r="E422" s="92"/>
      <c r="F422" s="92"/>
      <c r="G422" s="92"/>
      <c r="H422" s="93"/>
      <c r="I422" s="68" t="s">
        <v>24</v>
      </c>
      <c r="J422" s="68" t="s">
        <v>21</v>
      </c>
      <c r="K422" s="68" t="s">
        <v>11</v>
      </c>
      <c r="L422" s="68" t="s">
        <v>87</v>
      </c>
      <c r="M422" s="68" t="s">
        <v>73</v>
      </c>
      <c r="N422" s="68" t="s">
        <v>73</v>
      </c>
      <c r="O422" s="68" t="s">
        <v>84</v>
      </c>
      <c r="P422" s="71">
        <v>75621.953179999997</v>
      </c>
      <c r="Q422" s="68" t="s">
        <v>85</v>
      </c>
      <c r="R422" s="68" t="s">
        <v>409</v>
      </c>
      <c r="S422" s="68" t="s">
        <v>82</v>
      </c>
      <c r="T422" s="67"/>
    </row>
    <row r="423" spans="1:20" s="15" customFormat="1" ht="12.75" customHeight="1" x14ac:dyDescent="0.2">
      <c r="A423" s="56"/>
      <c r="B423" s="34" t="s">
        <v>5</v>
      </c>
      <c r="C423" s="16">
        <f>SUM(D423:H423)</f>
        <v>47837.154040000001</v>
      </c>
      <c r="D423" s="14">
        <f t="shared" ref="D423:F423" si="202">SUM(D424:D427)</f>
        <v>0</v>
      </c>
      <c r="E423" s="14">
        <f t="shared" si="202"/>
        <v>0</v>
      </c>
      <c r="F423" s="14">
        <f t="shared" si="202"/>
        <v>0</v>
      </c>
      <c r="G423" s="14">
        <f t="shared" ref="G423" si="203">SUM(G424:G427)</f>
        <v>47837.154040000001</v>
      </c>
      <c r="H423" s="14">
        <f t="shared" ref="H423" si="204">SUM(H424:H427)</f>
        <v>0</v>
      </c>
      <c r="I423" s="69"/>
      <c r="J423" s="69"/>
      <c r="K423" s="69"/>
      <c r="L423" s="69"/>
      <c r="M423" s="69"/>
      <c r="N423" s="69"/>
      <c r="O423" s="69"/>
      <c r="P423" s="72"/>
      <c r="Q423" s="69"/>
      <c r="R423" s="69"/>
      <c r="S423" s="69"/>
      <c r="T423" s="67"/>
    </row>
    <row r="424" spans="1:20" s="15" customFormat="1" ht="12.75" customHeight="1" x14ac:dyDescent="0.2">
      <c r="A424" s="56"/>
      <c r="B424" s="34" t="s">
        <v>0</v>
      </c>
      <c r="C424" s="16">
        <f t="shared" ref="C424:C427" si="205">SUM(D424:H424)</f>
        <v>0</v>
      </c>
      <c r="D424" s="10"/>
      <c r="E424" s="14"/>
      <c r="F424" s="14"/>
      <c r="G424" s="14"/>
      <c r="H424" s="14"/>
      <c r="I424" s="69"/>
      <c r="J424" s="69"/>
      <c r="K424" s="69"/>
      <c r="L424" s="69"/>
      <c r="M424" s="69"/>
      <c r="N424" s="69"/>
      <c r="O424" s="69"/>
      <c r="P424" s="72"/>
      <c r="Q424" s="69"/>
      <c r="R424" s="69"/>
      <c r="S424" s="69"/>
      <c r="T424" s="67"/>
    </row>
    <row r="425" spans="1:20" s="15" customFormat="1" ht="12.75" customHeight="1" x14ac:dyDescent="0.2">
      <c r="A425" s="56"/>
      <c r="B425" s="34" t="s">
        <v>1</v>
      </c>
      <c r="C425" s="16">
        <f t="shared" si="205"/>
        <v>47837.154040000001</v>
      </c>
      <c r="D425" s="10">
        <v>0</v>
      </c>
      <c r="E425" s="14">
        <v>0</v>
      </c>
      <c r="F425" s="14">
        <v>0</v>
      </c>
      <c r="G425" s="14">
        <v>47837.154040000001</v>
      </c>
      <c r="H425" s="14"/>
      <c r="I425" s="69"/>
      <c r="J425" s="69"/>
      <c r="K425" s="69"/>
      <c r="L425" s="69"/>
      <c r="M425" s="69"/>
      <c r="N425" s="69"/>
      <c r="O425" s="69"/>
      <c r="P425" s="72"/>
      <c r="Q425" s="69"/>
      <c r="R425" s="69"/>
      <c r="S425" s="69"/>
      <c r="T425" s="67"/>
    </row>
    <row r="426" spans="1:20" s="15" customFormat="1" ht="12.75" customHeight="1" x14ac:dyDescent="0.2">
      <c r="A426" s="56"/>
      <c r="B426" s="34" t="s">
        <v>2</v>
      </c>
      <c r="C426" s="16">
        <f t="shared" si="205"/>
        <v>0</v>
      </c>
      <c r="D426" s="10"/>
      <c r="E426" s="14"/>
      <c r="F426" s="14"/>
      <c r="G426" s="14"/>
      <c r="H426" s="14"/>
      <c r="I426" s="69"/>
      <c r="J426" s="69"/>
      <c r="K426" s="69"/>
      <c r="L426" s="69"/>
      <c r="M426" s="69"/>
      <c r="N426" s="69"/>
      <c r="O426" s="69"/>
      <c r="P426" s="72"/>
      <c r="Q426" s="69"/>
      <c r="R426" s="69"/>
      <c r="S426" s="69"/>
      <c r="T426" s="67"/>
    </row>
    <row r="427" spans="1:20" s="15" customFormat="1" ht="12.75" customHeight="1" x14ac:dyDescent="0.2">
      <c r="A427" s="74"/>
      <c r="B427" s="34" t="s">
        <v>3</v>
      </c>
      <c r="C427" s="16">
        <f t="shared" si="205"/>
        <v>0</v>
      </c>
      <c r="D427" s="10"/>
      <c r="E427" s="14"/>
      <c r="F427" s="14"/>
      <c r="G427" s="14"/>
      <c r="H427" s="14"/>
      <c r="I427" s="70"/>
      <c r="J427" s="70"/>
      <c r="K427" s="70"/>
      <c r="L427" s="70"/>
      <c r="M427" s="70"/>
      <c r="N427" s="70"/>
      <c r="O427" s="70"/>
      <c r="P427" s="73"/>
      <c r="Q427" s="70"/>
      <c r="R427" s="70"/>
      <c r="S427" s="70"/>
      <c r="T427" s="67"/>
    </row>
    <row r="428" spans="1:20" s="15" customFormat="1" x14ac:dyDescent="0.2">
      <c r="A428" s="55" t="s">
        <v>342</v>
      </c>
      <c r="B428" s="57" t="s">
        <v>73</v>
      </c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8"/>
    </row>
    <row r="429" spans="1:20" s="15" customFormat="1" x14ac:dyDescent="0.2">
      <c r="A429" s="56" t="s">
        <v>110</v>
      </c>
      <c r="B429" s="82" t="s">
        <v>233</v>
      </c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</row>
    <row r="430" spans="1:20" s="15" customFormat="1" ht="84" customHeight="1" x14ac:dyDescent="0.2">
      <c r="A430" s="56"/>
      <c r="B430" s="91" t="s">
        <v>305</v>
      </c>
      <c r="C430" s="92"/>
      <c r="D430" s="92"/>
      <c r="E430" s="92"/>
      <c r="F430" s="92"/>
      <c r="G430" s="92"/>
      <c r="H430" s="93"/>
      <c r="I430" s="68" t="s">
        <v>29</v>
      </c>
      <c r="J430" s="68" t="s">
        <v>480</v>
      </c>
      <c r="K430" s="68" t="s">
        <v>442</v>
      </c>
      <c r="L430" s="68" t="s">
        <v>88</v>
      </c>
      <c r="M430" s="68" t="s">
        <v>73</v>
      </c>
      <c r="N430" s="68" t="s">
        <v>73</v>
      </c>
      <c r="O430" s="68" t="s">
        <v>84</v>
      </c>
      <c r="P430" s="71">
        <v>62318.87</v>
      </c>
      <c r="Q430" s="68" t="s">
        <v>85</v>
      </c>
      <c r="R430" s="68" t="s">
        <v>8</v>
      </c>
      <c r="S430" s="68" t="s">
        <v>82</v>
      </c>
      <c r="T430" s="67"/>
    </row>
    <row r="431" spans="1:20" s="15" customFormat="1" ht="12.75" customHeight="1" x14ac:dyDescent="0.2">
      <c r="A431" s="56"/>
      <c r="B431" s="34" t="s">
        <v>5</v>
      </c>
      <c r="C431" s="16">
        <f>SUM(D431:H431)</f>
        <v>57647.402119999999</v>
      </c>
      <c r="D431" s="14">
        <f t="shared" ref="D431:F431" si="206">SUM(D432:D435)</f>
        <v>0</v>
      </c>
      <c r="E431" s="14">
        <f t="shared" si="206"/>
        <v>0</v>
      </c>
      <c r="F431" s="14">
        <f t="shared" si="206"/>
        <v>0</v>
      </c>
      <c r="G431" s="14">
        <f t="shared" ref="G431" si="207">SUM(G432:G435)</f>
        <v>34024.31538</v>
      </c>
      <c r="H431" s="14">
        <f t="shared" ref="H431" si="208">SUM(H432:H435)</f>
        <v>23623.086739999999</v>
      </c>
      <c r="I431" s="69"/>
      <c r="J431" s="69"/>
      <c r="K431" s="69"/>
      <c r="L431" s="69"/>
      <c r="M431" s="69"/>
      <c r="N431" s="69"/>
      <c r="O431" s="69"/>
      <c r="P431" s="72"/>
      <c r="Q431" s="69"/>
      <c r="R431" s="69"/>
      <c r="S431" s="69"/>
      <c r="T431" s="67"/>
    </row>
    <row r="432" spans="1:20" s="15" customFormat="1" ht="12.75" customHeight="1" x14ac:dyDescent="0.2">
      <c r="A432" s="56"/>
      <c r="B432" s="34" t="s">
        <v>0</v>
      </c>
      <c r="C432" s="16">
        <f t="shared" ref="C432:C435" si="209">SUM(D432:H432)</f>
        <v>0</v>
      </c>
      <c r="D432" s="10"/>
      <c r="E432" s="14"/>
      <c r="F432" s="14"/>
      <c r="G432" s="14"/>
      <c r="H432" s="14"/>
      <c r="I432" s="69"/>
      <c r="J432" s="69"/>
      <c r="K432" s="69"/>
      <c r="L432" s="69"/>
      <c r="M432" s="69"/>
      <c r="N432" s="69"/>
      <c r="O432" s="69"/>
      <c r="P432" s="72"/>
      <c r="Q432" s="69"/>
      <c r="R432" s="69"/>
      <c r="S432" s="69"/>
      <c r="T432" s="67"/>
    </row>
    <row r="433" spans="1:20" s="15" customFormat="1" ht="12.75" customHeight="1" x14ac:dyDescent="0.2">
      <c r="A433" s="56"/>
      <c r="B433" s="34" t="s">
        <v>1</v>
      </c>
      <c r="C433" s="16">
        <f t="shared" si="209"/>
        <v>57647.402119999999</v>
      </c>
      <c r="D433" s="10">
        <v>0</v>
      </c>
      <c r="E433" s="14">
        <v>0</v>
      </c>
      <c r="F433" s="14">
        <v>0</v>
      </c>
      <c r="G433" s="14">
        <v>34024.31538</v>
      </c>
      <c r="H433" s="14">
        <v>23623.086739999999</v>
      </c>
      <c r="I433" s="69"/>
      <c r="J433" s="69"/>
      <c r="K433" s="69"/>
      <c r="L433" s="69"/>
      <c r="M433" s="69"/>
      <c r="N433" s="69"/>
      <c r="O433" s="69"/>
      <c r="P433" s="72"/>
      <c r="Q433" s="69"/>
      <c r="R433" s="69"/>
      <c r="S433" s="69"/>
      <c r="T433" s="67"/>
    </row>
    <row r="434" spans="1:20" s="15" customFormat="1" ht="12.75" customHeight="1" x14ac:dyDescent="0.2">
      <c r="A434" s="56"/>
      <c r="B434" s="34" t="s">
        <v>2</v>
      </c>
      <c r="C434" s="16">
        <f t="shared" si="209"/>
        <v>0</v>
      </c>
      <c r="D434" s="10"/>
      <c r="E434" s="14"/>
      <c r="F434" s="14"/>
      <c r="G434" s="14"/>
      <c r="H434" s="14"/>
      <c r="I434" s="69"/>
      <c r="J434" s="69"/>
      <c r="K434" s="69"/>
      <c r="L434" s="69"/>
      <c r="M434" s="69"/>
      <c r="N434" s="69"/>
      <c r="O434" s="69"/>
      <c r="P434" s="72"/>
      <c r="Q434" s="69"/>
      <c r="R434" s="69"/>
      <c r="S434" s="69"/>
      <c r="T434" s="67"/>
    </row>
    <row r="435" spans="1:20" s="15" customFormat="1" ht="12.75" customHeight="1" x14ac:dyDescent="0.2">
      <c r="A435" s="74"/>
      <c r="B435" s="34" t="s">
        <v>3</v>
      </c>
      <c r="C435" s="16">
        <f t="shared" si="209"/>
        <v>0</v>
      </c>
      <c r="D435" s="10"/>
      <c r="E435" s="14"/>
      <c r="F435" s="14"/>
      <c r="G435" s="14"/>
      <c r="H435" s="14"/>
      <c r="I435" s="70"/>
      <c r="J435" s="70"/>
      <c r="K435" s="70"/>
      <c r="L435" s="70"/>
      <c r="M435" s="70"/>
      <c r="N435" s="70"/>
      <c r="O435" s="70"/>
      <c r="P435" s="73"/>
      <c r="Q435" s="70"/>
      <c r="R435" s="70"/>
      <c r="S435" s="70"/>
      <c r="T435" s="67"/>
    </row>
    <row r="436" spans="1:20" s="15" customFormat="1" x14ac:dyDescent="0.2">
      <c r="A436" s="55" t="s">
        <v>343</v>
      </c>
      <c r="B436" s="57" t="s">
        <v>73</v>
      </c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8"/>
    </row>
    <row r="437" spans="1:20" s="15" customFormat="1" x14ac:dyDescent="0.2">
      <c r="A437" s="56"/>
      <c r="B437" s="82" t="s">
        <v>233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</row>
    <row r="438" spans="1:20" s="15" customFormat="1" ht="79.5" customHeight="1" x14ac:dyDescent="0.2">
      <c r="A438" s="56"/>
      <c r="B438" s="106" t="s">
        <v>384</v>
      </c>
      <c r="C438" s="107"/>
      <c r="D438" s="107"/>
      <c r="E438" s="107"/>
      <c r="F438" s="107"/>
      <c r="G438" s="107"/>
      <c r="H438" s="108"/>
      <c r="I438" s="68" t="s">
        <v>480</v>
      </c>
      <c r="J438" s="68" t="s">
        <v>13</v>
      </c>
      <c r="K438" s="68" t="s">
        <v>442</v>
      </c>
      <c r="L438" s="68" t="s">
        <v>306</v>
      </c>
      <c r="M438" s="68" t="s">
        <v>73</v>
      </c>
      <c r="N438" s="68" t="s">
        <v>73</v>
      </c>
      <c r="O438" s="68" t="s">
        <v>84</v>
      </c>
      <c r="P438" s="68">
        <v>3309342.94</v>
      </c>
      <c r="Q438" s="68" t="s">
        <v>85</v>
      </c>
      <c r="R438" s="68" t="s">
        <v>8</v>
      </c>
      <c r="S438" s="68" t="s">
        <v>89</v>
      </c>
      <c r="T438" s="68"/>
    </row>
    <row r="439" spans="1:20" s="15" customFormat="1" ht="12.75" customHeight="1" x14ac:dyDescent="0.2">
      <c r="A439" s="56"/>
      <c r="B439" s="34" t="s">
        <v>5</v>
      </c>
      <c r="C439" s="16">
        <f>SUM(D439:H439)</f>
        <v>303050</v>
      </c>
      <c r="D439" s="16">
        <f t="shared" ref="D439:F439" si="210">SUM(D440:D443)</f>
        <v>0</v>
      </c>
      <c r="E439" s="16">
        <f t="shared" si="210"/>
        <v>0</v>
      </c>
      <c r="F439" s="16">
        <f t="shared" si="210"/>
        <v>0</v>
      </c>
      <c r="G439" s="16">
        <f t="shared" ref="G439" si="211">SUM(G440:G443)</f>
        <v>300000</v>
      </c>
      <c r="H439" s="14">
        <f t="shared" ref="H439" si="212">SUM(H440:H443)</f>
        <v>3050</v>
      </c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</row>
    <row r="440" spans="1:20" s="15" customFormat="1" ht="12.75" customHeight="1" x14ac:dyDescent="0.2">
      <c r="A440" s="56"/>
      <c r="B440" s="34" t="s">
        <v>0</v>
      </c>
      <c r="C440" s="16">
        <f t="shared" ref="C440:C443" si="213">SUM(D440:H440)</f>
        <v>0</v>
      </c>
      <c r="D440" s="10"/>
      <c r="E440" s="14"/>
      <c r="F440" s="14"/>
      <c r="G440" s="14"/>
      <c r="H440" s="14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</row>
    <row r="441" spans="1:20" s="15" customFormat="1" ht="12.75" customHeight="1" x14ac:dyDescent="0.2">
      <c r="A441" s="56"/>
      <c r="B441" s="34" t="s">
        <v>1</v>
      </c>
      <c r="C441" s="16">
        <f t="shared" si="213"/>
        <v>303050</v>
      </c>
      <c r="D441" s="10">
        <v>0</v>
      </c>
      <c r="E441" s="14">
        <v>0</v>
      </c>
      <c r="F441" s="14">
        <v>0</v>
      </c>
      <c r="G441" s="14">
        <v>300000</v>
      </c>
      <c r="H441" s="14">
        <v>3050</v>
      </c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</row>
    <row r="442" spans="1:20" s="15" customFormat="1" ht="12.75" customHeight="1" x14ac:dyDescent="0.2">
      <c r="A442" s="56"/>
      <c r="B442" s="34" t="s">
        <v>2</v>
      </c>
      <c r="C442" s="16">
        <f t="shared" si="213"/>
        <v>0</v>
      </c>
      <c r="D442" s="10"/>
      <c r="E442" s="14"/>
      <c r="F442" s="14"/>
      <c r="G442" s="14"/>
      <c r="H442" s="14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</row>
    <row r="443" spans="1:20" s="15" customFormat="1" ht="12.75" customHeight="1" x14ac:dyDescent="0.2">
      <c r="A443" s="74"/>
      <c r="B443" s="34" t="s">
        <v>3</v>
      </c>
      <c r="C443" s="16">
        <f t="shared" si="213"/>
        <v>0</v>
      </c>
      <c r="D443" s="10"/>
      <c r="E443" s="14"/>
      <c r="F443" s="14"/>
      <c r="G443" s="14"/>
      <c r="H443" s="14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</row>
    <row r="444" spans="1:20" s="15" customFormat="1" x14ac:dyDescent="0.2">
      <c r="A444" s="55" t="s">
        <v>344</v>
      </c>
      <c r="B444" s="57" t="s">
        <v>73</v>
      </c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8"/>
    </row>
    <row r="445" spans="1:20" s="15" customFormat="1" x14ac:dyDescent="0.2">
      <c r="A445" s="56"/>
      <c r="B445" s="99" t="s">
        <v>233</v>
      </c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</row>
    <row r="446" spans="1:20" s="15" customFormat="1" ht="54.75" customHeight="1" x14ac:dyDescent="0.2">
      <c r="A446" s="56"/>
      <c r="B446" s="106" t="s">
        <v>308</v>
      </c>
      <c r="C446" s="107"/>
      <c r="D446" s="107"/>
      <c r="E446" s="107"/>
      <c r="F446" s="107"/>
      <c r="G446" s="107"/>
      <c r="H446" s="108"/>
      <c r="I446" s="68" t="s">
        <v>24</v>
      </c>
      <c r="J446" s="68"/>
      <c r="K446" s="68" t="s">
        <v>11</v>
      </c>
      <c r="L446" s="68" t="s">
        <v>96</v>
      </c>
      <c r="M446" s="68" t="s">
        <v>445</v>
      </c>
      <c r="N446" s="68" t="s">
        <v>74</v>
      </c>
      <c r="O446" s="68" t="s">
        <v>74</v>
      </c>
      <c r="P446" s="68">
        <v>55728.849679999999</v>
      </c>
      <c r="Q446" s="68" t="s">
        <v>75</v>
      </c>
      <c r="R446" s="68" t="s">
        <v>445</v>
      </c>
      <c r="S446" s="68" t="s">
        <v>76</v>
      </c>
      <c r="T446" s="68" t="s">
        <v>365</v>
      </c>
    </row>
    <row r="447" spans="1:20" s="15" customFormat="1" ht="12.75" customHeight="1" x14ac:dyDescent="0.2">
      <c r="A447" s="56"/>
      <c r="B447" s="35" t="s">
        <v>5</v>
      </c>
      <c r="C447" s="16">
        <f>SUM(D447:H447)</f>
        <v>33012.72608</v>
      </c>
      <c r="D447" s="16">
        <f t="shared" ref="D447" si="214">SUM(D448:D451)</f>
        <v>33012.72608</v>
      </c>
      <c r="E447" s="14">
        <f t="shared" ref="E447:G447" si="215">SUM(E448:E451)</f>
        <v>0</v>
      </c>
      <c r="F447" s="14">
        <f t="shared" si="215"/>
        <v>0</v>
      </c>
      <c r="G447" s="14">
        <f t="shared" si="215"/>
        <v>0</v>
      </c>
      <c r="H447" s="14">
        <f t="shared" ref="H447" si="216">SUM(H448:H451)</f>
        <v>0</v>
      </c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</row>
    <row r="448" spans="1:20" s="15" customFormat="1" ht="12.75" customHeight="1" x14ac:dyDescent="0.2">
      <c r="A448" s="56"/>
      <c r="B448" s="35" t="s">
        <v>0</v>
      </c>
      <c r="C448" s="16">
        <f t="shared" ref="C448:C451" si="217">SUM(D448:H448)</f>
        <v>0</v>
      </c>
      <c r="D448" s="14"/>
      <c r="E448" s="14"/>
      <c r="F448" s="14"/>
      <c r="G448" s="14"/>
      <c r="H448" s="14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</row>
    <row r="449" spans="1:20" s="15" customFormat="1" ht="12.75" customHeight="1" x14ac:dyDescent="0.2">
      <c r="A449" s="56"/>
      <c r="B449" s="35" t="s">
        <v>1</v>
      </c>
      <c r="C449" s="16">
        <f t="shared" si="217"/>
        <v>32352.471570000002</v>
      </c>
      <c r="D449" s="14">
        <v>32352.471570000002</v>
      </c>
      <c r="E449" s="14"/>
      <c r="F449" s="14"/>
      <c r="G449" s="14"/>
      <c r="H449" s="14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</row>
    <row r="450" spans="1:20" s="15" customFormat="1" ht="12.75" customHeight="1" x14ac:dyDescent="0.2">
      <c r="A450" s="56"/>
      <c r="B450" s="35" t="s">
        <v>2</v>
      </c>
      <c r="C450" s="16">
        <f t="shared" si="217"/>
        <v>660.25450999999998</v>
      </c>
      <c r="D450" s="10">
        <v>660.25450999999998</v>
      </c>
      <c r="E450" s="14"/>
      <c r="F450" s="14"/>
      <c r="G450" s="14"/>
      <c r="H450" s="14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</row>
    <row r="451" spans="1:20" s="15" customFormat="1" ht="12.75" customHeight="1" x14ac:dyDescent="0.2">
      <c r="A451" s="74"/>
      <c r="B451" s="35" t="s">
        <v>3</v>
      </c>
      <c r="C451" s="16">
        <f t="shared" si="217"/>
        <v>0</v>
      </c>
      <c r="D451" s="10"/>
      <c r="E451" s="14"/>
      <c r="F451" s="14"/>
      <c r="G451" s="14"/>
      <c r="H451" s="14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</row>
    <row r="452" spans="1:20" s="15" customFormat="1" ht="12.75" customHeight="1" x14ac:dyDescent="0.2">
      <c r="A452" s="55" t="s">
        <v>398</v>
      </c>
      <c r="B452" s="57" t="s">
        <v>73</v>
      </c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8"/>
    </row>
    <row r="453" spans="1:20" s="15" customFormat="1" x14ac:dyDescent="0.2">
      <c r="A453" s="56"/>
      <c r="B453" s="99" t="s">
        <v>233</v>
      </c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</row>
    <row r="454" spans="1:20" s="15" customFormat="1" ht="54.75" customHeight="1" x14ac:dyDescent="0.2">
      <c r="A454" s="56"/>
      <c r="B454" s="94" t="s">
        <v>309</v>
      </c>
      <c r="C454" s="95"/>
      <c r="D454" s="95"/>
      <c r="E454" s="95"/>
      <c r="F454" s="95"/>
      <c r="G454" s="95"/>
      <c r="H454" s="96"/>
      <c r="I454" s="68" t="s">
        <v>29</v>
      </c>
      <c r="J454" s="68"/>
      <c r="K454" s="68" t="s">
        <v>11</v>
      </c>
      <c r="L454" s="68" t="s">
        <v>97</v>
      </c>
      <c r="M454" s="68" t="s">
        <v>98</v>
      </c>
      <c r="N454" s="68" t="s">
        <v>99</v>
      </c>
      <c r="O454" s="68" t="s">
        <v>99</v>
      </c>
      <c r="P454" s="68">
        <v>224396.61</v>
      </c>
      <c r="Q454" s="68" t="s">
        <v>75</v>
      </c>
      <c r="R454" s="68" t="s">
        <v>98</v>
      </c>
      <c r="S454" s="68" t="s">
        <v>81</v>
      </c>
      <c r="T454" s="68" t="s">
        <v>366</v>
      </c>
    </row>
    <row r="455" spans="1:20" s="15" customFormat="1" ht="12.75" customHeight="1" x14ac:dyDescent="0.2">
      <c r="A455" s="56"/>
      <c r="B455" s="35" t="s">
        <v>5</v>
      </c>
      <c r="C455" s="16">
        <f>SUM(D455:H455)</f>
        <v>158674.99</v>
      </c>
      <c r="D455" s="16">
        <f t="shared" ref="D455:F455" si="218">SUM(D456:D459)</f>
        <v>0</v>
      </c>
      <c r="E455" s="16">
        <f t="shared" si="218"/>
        <v>0</v>
      </c>
      <c r="F455" s="16">
        <f t="shared" si="218"/>
        <v>0</v>
      </c>
      <c r="G455" s="16">
        <f t="shared" ref="G455" si="219">SUM(G456:G459)</f>
        <v>65079.58</v>
      </c>
      <c r="H455" s="16">
        <f t="shared" ref="H455" si="220">SUM(H456:H459)</f>
        <v>93595.41</v>
      </c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</row>
    <row r="456" spans="1:20" s="15" customFormat="1" ht="12.75" customHeight="1" x14ac:dyDescent="0.2">
      <c r="A456" s="56"/>
      <c r="B456" s="35" t="s">
        <v>0</v>
      </c>
      <c r="C456" s="16">
        <f t="shared" ref="C456:C459" si="221">SUM(D456:H456)</f>
        <v>0</v>
      </c>
      <c r="D456" s="10"/>
      <c r="E456" s="14"/>
      <c r="F456" s="14"/>
      <c r="G456" s="14"/>
      <c r="H456" s="22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</row>
    <row r="457" spans="1:20" s="15" customFormat="1" ht="12.75" customHeight="1" x14ac:dyDescent="0.2">
      <c r="A457" s="56"/>
      <c r="B457" s="35" t="s">
        <v>1</v>
      </c>
      <c r="C457" s="16">
        <f t="shared" si="221"/>
        <v>158674.99</v>
      </c>
      <c r="D457" s="10">
        <v>0</v>
      </c>
      <c r="E457" s="14">
        <v>0</v>
      </c>
      <c r="F457" s="14">
        <v>0</v>
      </c>
      <c r="G457" s="14">
        <v>65079.58</v>
      </c>
      <c r="H457" s="22">
        <v>93595.41</v>
      </c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</row>
    <row r="458" spans="1:20" s="15" customFormat="1" ht="12.75" customHeight="1" x14ac:dyDescent="0.2">
      <c r="A458" s="56"/>
      <c r="B458" s="35" t="s">
        <v>2</v>
      </c>
      <c r="C458" s="16">
        <f t="shared" si="221"/>
        <v>0</v>
      </c>
      <c r="D458" s="10"/>
      <c r="E458" s="14"/>
      <c r="F458" s="14"/>
      <c r="G458" s="14"/>
      <c r="H458" s="22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</row>
    <row r="459" spans="1:20" s="15" customFormat="1" ht="12.75" customHeight="1" x14ac:dyDescent="0.2">
      <c r="A459" s="74"/>
      <c r="B459" s="35" t="s">
        <v>3</v>
      </c>
      <c r="C459" s="16">
        <f t="shared" si="221"/>
        <v>0</v>
      </c>
      <c r="D459" s="10"/>
      <c r="E459" s="14"/>
      <c r="F459" s="14"/>
      <c r="G459" s="14"/>
      <c r="H459" s="23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</row>
    <row r="460" spans="1:20" s="15" customFormat="1" ht="12.75" customHeight="1" x14ac:dyDescent="0.2">
      <c r="A460" s="55" t="s">
        <v>399</v>
      </c>
      <c r="B460" s="103" t="s">
        <v>73</v>
      </c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8"/>
    </row>
    <row r="461" spans="1:20" s="15" customFormat="1" x14ac:dyDescent="0.2">
      <c r="A461" s="56"/>
      <c r="B461" s="99" t="s">
        <v>233</v>
      </c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</row>
    <row r="462" spans="1:20" s="15" customFormat="1" ht="58.5" customHeight="1" x14ac:dyDescent="0.2">
      <c r="A462" s="56"/>
      <c r="B462" s="94" t="s">
        <v>310</v>
      </c>
      <c r="C462" s="95"/>
      <c r="D462" s="95"/>
      <c r="E462" s="95"/>
      <c r="F462" s="95"/>
      <c r="G462" s="95"/>
      <c r="H462" s="96"/>
      <c r="I462" s="68" t="s">
        <v>24</v>
      </c>
      <c r="J462" s="68"/>
      <c r="K462" s="68" t="s">
        <v>11</v>
      </c>
      <c r="L462" s="68" t="s">
        <v>311</v>
      </c>
      <c r="M462" s="68" t="s">
        <v>101</v>
      </c>
      <c r="N462" s="68" t="s">
        <v>102</v>
      </c>
      <c r="O462" s="68" t="s">
        <v>102</v>
      </c>
      <c r="P462" s="68">
        <v>19000</v>
      </c>
      <c r="Q462" s="68" t="s">
        <v>75</v>
      </c>
      <c r="R462" s="68" t="s">
        <v>101</v>
      </c>
      <c r="S462" s="68" t="s">
        <v>82</v>
      </c>
      <c r="T462" s="100"/>
    </row>
    <row r="463" spans="1:20" s="15" customFormat="1" ht="12.75" customHeight="1" x14ac:dyDescent="0.2">
      <c r="A463" s="56"/>
      <c r="B463" s="35" t="s">
        <v>5</v>
      </c>
      <c r="C463" s="16">
        <f>SUM(D463:H463)</f>
        <v>5000</v>
      </c>
      <c r="D463" s="16">
        <f t="shared" ref="D463:F463" si="222">SUM(D464:D467)</f>
        <v>0</v>
      </c>
      <c r="E463" s="16">
        <f t="shared" si="222"/>
        <v>0</v>
      </c>
      <c r="F463" s="16">
        <f t="shared" si="222"/>
        <v>0</v>
      </c>
      <c r="G463" s="16">
        <f t="shared" ref="G463" si="223">SUM(G464:G467)</f>
        <v>5000</v>
      </c>
      <c r="H463" s="16">
        <f t="shared" ref="H463" si="224">SUM(H464:H467)</f>
        <v>0</v>
      </c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101"/>
    </row>
    <row r="464" spans="1:20" s="15" customFormat="1" ht="12.75" customHeight="1" x14ac:dyDescent="0.2">
      <c r="A464" s="56"/>
      <c r="B464" s="35" t="s">
        <v>0</v>
      </c>
      <c r="C464" s="16">
        <f t="shared" ref="C464:C467" si="225">SUM(D464:H464)</f>
        <v>0</v>
      </c>
      <c r="D464" s="10"/>
      <c r="E464" s="14"/>
      <c r="F464" s="14"/>
      <c r="G464" s="14"/>
      <c r="H464" s="14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101"/>
    </row>
    <row r="465" spans="1:20" s="15" customFormat="1" ht="12.75" customHeight="1" x14ac:dyDescent="0.2">
      <c r="A465" s="56"/>
      <c r="B465" s="35" t="s">
        <v>1</v>
      </c>
      <c r="C465" s="16">
        <f t="shared" si="225"/>
        <v>4990</v>
      </c>
      <c r="D465" s="10">
        <v>0</v>
      </c>
      <c r="E465" s="14">
        <v>0</v>
      </c>
      <c r="F465" s="14">
        <v>0</v>
      </c>
      <c r="G465" s="14">
        <v>4990</v>
      </c>
      <c r="H465" s="14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101"/>
    </row>
    <row r="466" spans="1:20" s="15" customFormat="1" ht="12.75" customHeight="1" x14ac:dyDescent="0.2">
      <c r="A466" s="56"/>
      <c r="B466" s="35" t="s">
        <v>2</v>
      </c>
      <c r="C466" s="16">
        <f t="shared" si="225"/>
        <v>10</v>
      </c>
      <c r="D466" s="10">
        <v>0</v>
      </c>
      <c r="E466" s="14">
        <v>0</v>
      </c>
      <c r="F466" s="14">
        <v>0</v>
      </c>
      <c r="G466" s="14">
        <v>10</v>
      </c>
      <c r="H466" s="14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101"/>
    </row>
    <row r="467" spans="1:20" s="15" customFormat="1" ht="12.75" customHeight="1" x14ac:dyDescent="0.2">
      <c r="A467" s="74"/>
      <c r="B467" s="35" t="s">
        <v>3</v>
      </c>
      <c r="C467" s="16">
        <f t="shared" si="225"/>
        <v>0</v>
      </c>
      <c r="D467" s="10"/>
      <c r="E467" s="14"/>
      <c r="F467" s="14"/>
      <c r="G467" s="14"/>
      <c r="H467" s="14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102"/>
    </row>
    <row r="468" spans="1:20" s="15" customFormat="1" ht="12.75" customHeight="1" x14ac:dyDescent="0.2">
      <c r="A468" s="55" t="s">
        <v>400</v>
      </c>
      <c r="B468" s="103" t="s">
        <v>73</v>
      </c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8"/>
    </row>
    <row r="469" spans="1:20" s="15" customFormat="1" x14ac:dyDescent="0.2">
      <c r="A469" s="56"/>
      <c r="B469" s="99" t="s">
        <v>233</v>
      </c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</row>
    <row r="470" spans="1:20" s="15" customFormat="1" ht="57.75" customHeight="1" x14ac:dyDescent="0.2">
      <c r="A470" s="56"/>
      <c r="B470" s="94" t="s">
        <v>446</v>
      </c>
      <c r="C470" s="95"/>
      <c r="D470" s="95"/>
      <c r="E470" s="95"/>
      <c r="F470" s="95"/>
      <c r="G470" s="95"/>
      <c r="H470" s="96"/>
      <c r="I470" s="68"/>
      <c r="J470" s="68" t="s">
        <v>21</v>
      </c>
      <c r="K470" s="68" t="s">
        <v>11</v>
      </c>
      <c r="L470" s="68"/>
      <c r="M470" s="68" t="s">
        <v>103</v>
      </c>
      <c r="N470" s="68" t="s">
        <v>104</v>
      </c>
      <c r="O470" s="68" t="s">
        <v>104</v>
      </c>
      <c r="P470" s="68">
        <v>12046.005999999999</v>
      </c>
      <c r="Q470" s="68" t="s">
        <v>75</v>
      </c>
      <c r="R470" s="68" t="s">
        <v>103</v>
      </c>
      <c r="S470" s="68" t="s">
        <v>82</v>
      </c>
      <c r="T470" s="100"/>
    </row>
    <row r="471" spans="1:20" s="15" customFormat="1" ht="12.75" customHeight="1" x14ac:dyDescent="0.2">
      <c r="A471" s="56"/>
      <c r="B471" s="35" t="s">
        <v>5</v>
      </c>
      <c r="C471" s="16">
        <f>SUM(D471:H471)</f>
        <v>60000</v>
      </c>
      <c r="D471" s="16">
        <f t="shared" ref="D471:F471" si="226">SUM(D472:D475)</f>
        <v>0</v>
      </c>
      <c r="E471" s="16">
        <f t="shared" si="226"/>
        <v>0</v>
      </c>
      <c r="F471" s="16">
        <f t="shared" si="226"/>
        <v>0</v>
      </c>
      <c r="G471" s="16">
        <f t="shared" ref="G471" si="227">SUM(G472:G475)</f>
        <v>30000</v>
      </c>
      <c r="H471" s="16">
        <f t="shared" ref="H471" si="228">SUM(H472:H475)</f>
        <v>30000</v>
      </c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101"/>
    </row>
    <row r="472" spans="1:20" s="15" customFormat="1" ht="12.75" customHeight="1" x14ac:dyDescent="0.2">
      <c r="A472" s="56"/>
      <c r="B472" s="35" t="s">
        <v>0</v>
      </c>
      <c r="C472" s="16">
        <f t="shared" ref="C472:C475" si="229">SUM(D472:H472)</f>
        <v>0</v>
      </c>
      <c r="D472" s="10"/>
      <c r="E472" s="14"/>
      <c r="F472" s="14"/>
      <c r="G472" s="14"/>
      <c r="H472" s="14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101"/>
    </row>
    <row r="473" spans="1:20" s="15" customFormat="1" ht="12.75" customHeight="1" x14ac:dyDescent="0.2">
      <c r="A473" s="56"/>
      <c r="B473" s="35" t="s">
        <v>1</v>
      </c>
      <c r="C473" s="16">
        <f t="shared" si="229"/>
        <v>60000</v>
      </c>
      <c r="D473" s="10">
        <v>0</v>
      </c>
      <c r="E473" s="14">
        <v>0</v>
      </c>
      <c r="F473" s="14">
        <v>0</v>
      </c>
      <c r="G473" s="14">
        <v>30000</v>
      </c>
      <c r="H473" s="14">
        <v>30000</v>
      </c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101"/>
    </row>
    <row r="474" spans="1:20" s="15" customFormat="1" ht="12.75" customHeight="1" x14ac:dyDescent="0.2">
      <c r="A474" s="56"/>
      <c r="B474" s="35" t="s">
        <v>2</v>
      </c>
      <c r="C474" s="16">
        <f t="shared" si="229"/>
        <v>0</v>
      </c>
      <c r="D474" s="10"/>
      <c r="E474" s="14"/>
      <c r="F474" s="14"/>
      <c r="G474" s="14"/>
      <c r="H474" s="14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101"/>
    </row>
    <row r="475" spans="1:20" s="15" customFormat="1" ht="12.75" customHeight="1" x14ac:dyDescent="0.2">
      <c r="A475" s="74"/>
      <c r="B475" s="35" t="s">
        <v>3</v>
      </c>
      <c r="C475" s="16">
        <f t="shared" si="229"/>
        <v>0</v>
      </c>
      <c r="D475" s="10"/>
      <c r="E475" s="14"/>
      <c r="F475" s="14"/>
      <c r="G475" s="14"/>
      <c r="H475" s="14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102"/>
    </row>
    <row r="476" spans="1:20" s="15" customFormat="1" ht="12.75" customHeight="1" x14ac:dyDescent="0.2">
      <c r="A476" s="55" t="s">
        <v>401</v>
      </c>
      <c r="B476" s="103" t="s">
        <v>73</v>
      </c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8"/>
    </row>
    <row r="477" spans="1:20" s="15" customFormat="1" x14ac:dyDescent="0.2">
      <c r="A477" s="56"/>
      <c r="B477" s="99" t="s">
        <v>233</v>
      </c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</row>
    <row r="478" spans="1:20" s="15" customFormat="1" ht="57" customHeight="1" x14ac:dyDescent="0.2">
      <c r="A478" s="56"/>
      <c r="B478" s="94" t="s">
        <v>105</v>
      </c>
      <c r="C478" s="95"/>
      <c r="D478" s="95"/>
      <c r="E478" s="95"/>
      <c r="F478" s="95"/>
      <c r="G478" s="95"/>
      <c r="H478" s="96"/>
      <c r="I478" s="68" t="s">
        <v>24</v>
      </c>
      <c r="J478" s="68" t="s">
        <v>22</v>
      </c>
      <c r="K478" s="68" t="s">
        <v>11</v>
      </c>
      <c r="L478" s="68" t="s">
        <v>312</v>
      </c>
      <c r="M478" s="68" t="s">
        <v>101</v>
      </c>
      <c r="N478" s="68" t="s">
        <v>102</v>
      </c>
      <c r="O478" s="68" t="s">
        <v>102</v>
      </c>
      <c r="P478" s="68">
        <v>34000</v>
      </c>
      <c r="Q478" s="68" t="s">
        <v>75</v>
      </c>
      <c r="R478" s="68" t="s">
        <v>101</v>
      </c>
      <c r="S478" s="68" t="s">
        <v>82</v>
      </c>
      <c r="T478" s="100"/>
    </row>
    <row r="479" spans="1:20" s="15" customFormat="1" ht="12.75" customHeight="1" x14ac:dyDescent="0.2">
      <c r="A479" s="56"/>
      <c r="B479" s="35" t="s">
        <v>5</v>
      </c>
      <c r="C479" s="16">
        <f>SUM(D479:H479)</f>
        <v>7000</v>
      </c>
      <c r="D479" s="16">
        <f t="shared" ref="D479:F479" si="230">SUM(D480:D483)</f>
        <v>0</v>
      </c>
      <c r="E479" s="16">
        <f t="shared" si="230"/>
        <v>0</v>
      </c>
      <c r="F479" s="16">
        <f t="shared" si="230"/>
        <v>0</v>
      </c>
      <c r="G479" s="16">
        <f t="shared" ref="G479" si="231">SUM(G480:G483)</f>
        <v>7000</v>
      </c>
      <c r="H479" s="16">
        <f t="shared" ref="H479" si="232">SUM(H480:H483)</f>
        <v>0</v>
      </c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101"/>
    </row>
    <row r="480" spans="1:20" s="15" customFormat="1" ht="12.75" customHeight="1" x14ac:dyDescent="0.2">
      <c r="A480" s="56"/>
      <c r="B480" s="35" t="s">
        <v>0</v>
      </c>
      <c r="C480" s="16">
        <f t="shared" ref="C480:C483" si="233">SUM(D480:H480)</f>
        <v>0</v>
      </c>
      <c r="D480" s="10"/>
      <c r="E480" s="14"/>
      <c r="F480" s="14"/>
      <c r="G480" s="14"/>
      <c r="H480" s="14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101"/>
    </row>
    <row r="481" spans="1:20" s="15" customFormat="1" ht="12.75" customHeight="1" x14ac:dyDescent="0.2">
      <c r="A481" s="56"/>
      <c r="B481" s="35" t="s">
        <v>1</v>
      </c>
      <c r="C481" s="16">
        <f t="shared" si="233"/>
        <v>6986</v>
      </c>
      <c r="D481" s="10">
        <v>0</v>
      </c>
      <c r="E481" s="14">
        <v>0</v>
      </c>
      <c r="F481" s="14">
        <v>0</v>
      </c>
      <c r="G481" s="14">
        <v>6986</v>
      </c>
      <c r="H481" s="14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101"/>
    </row>
    <row r="482" spans="1:20" s="15" customFormat="1" ht="12.75" customHeight="1" x14ac:dyDescent="0.2">
      <c r="A482" s="56"/>
      <c r="B482" s="35" t="s">
        <v>2</v>
      </c>
      <c r="C482" s="16">
        <f t="shared" si="233"/>
        <v>14</v>
      </c>
      <c r="D482" s="10">
        <v>0</v>
      </c>
      <c r="E482" s="14">
        <v>0</v>
      </c>
      <c r="F482" s="14">
        <v>0</v>
      </c>
      <c r="G482" s="14">
        <v>14</v>
      </c>
      <c r="H482" s="14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101"/>
    </row>
    <row r="483" spans="1:20" s="15" customFormat="1" ht="12.75" customHeight="1" x14ac:dyDescent="0.2">
      <c r="A483" s="74"/>
      <c r="B483" s="35" t="s">
        <v>3</v>
      </c>
      <c r="C483" s="16">
        <f t="shared" si="233"/>
        <v>0</v>
      </c>
      <c r="D483" s="10"/>
      <c r="E483" s="14"/>
      <c r="F483" s="14"/>
      <c r="G483" s="14"/>
      <c r="H483" s="14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102"/>
    </row>
    <row r="484" spans="1:20" s="15" customFormat="1" x14ac:dyDescent="0.2">
      <c r="A484" s="42" t="s">
        <v>128</v>
      </c>
      <c r="B484" s="45" t="s">
        <v>191</v>
      </c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</row>
    <row r="485" spans="1:20" s="15" customFormat="1" x14ac:dyDescent="0.2">
      <c r="A485" s="43"/>
      <c r="B485" s="38" t="s">
        <v>5</v>
      </c>
      <c r="C485" s="11">
        <f>SUM(D485:H485)</f>
        <v>10698861.867542727</v>
      </c>
      <c r="D485" s="11">
        <f t="shared" ref="D485" si="234">SUM(D486:D489)</f>
        <v>479467.91454272723</v>
      </c>
      <c r="E485" s="11">
        <f t="shared" ref="E485:F485" si="235">SUM(E486:E489)</f>
        <v>160500</v>
      </c>
      <c r="F485" s="11">
        <f t="shared" si="235"/>
        <v>0</v>
      </c>
      <c r="G485" s="11">
        <f t="shared" ref="G485:H485" si="236">SUM(G486:G489)</f>
        <v>4778873.7539999997</v>
      </c>
      <c r="H485" s="11">
        <f t="shared" si="236"/>
        <v>5280020.199</v>
      </c>
      <c r="I485" s="46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8"/>
    </row>
    <row r="486" spans="1:20" s="15" customFormat="1" ht="12.75" customHeight="1" x14ac:dyDescent="0.2">
      <c r="A486" s="43"/>
      <c r="B486" s="38" t="s">
        <v>0</v>
      </c>
      <c r="C486" s="11">
        <f t="shared" ref="C486:C489" si="237">SUM(D486:H486)</f>
        <v>6080000</v>
      </c>
      <c r="D486" s="11">
        <f t="shared" ref="D486:H489" si="238">D494+D502+D510+D518+D526+D534+D542+D550+D558+D566+D574+D582+D590+D598+D606+D614+D622</f>
        <v>0</v>
      </c>
      <c r="E486" s="11">
        <f t="shared" si="238"/>
        <v>0</v>
      </c>
      <c r="F486" s="11">
        <f t="shared" si="238"/>
        <v>0</v>
      </c>
      <c r="G486" s="11">
        <f t="shared" si="238"/>
        <v>3040000</v>
      </c>
      <c r="H486" s="11">
        <f t="shared" si="238"/>
        <v>3040000</v>
      </c>
      <c r="I486" s="49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1"/>
    </row>
    <row r="487" spans="1:20" s="15" customFormat="1" ht="12.75" customHeight="1" x14ac:dyDescent="0.2">
      <c r="A487" s="43"/>
      <c r="B487" s="38" t="s">
        <v>1</v>
      </c>
      <c r="C487" s="11">
        <f t="shared" si="237"/>
        <v>4603382.2989300005</v>
      </c>
      <c r="D487" s="11">
        <f t="shared" si="238"/>
        <v>463988.34592999995</v>
      </c>
      <c r="E487" s="11">
        <f t="shared" si="238"/>
        <v>160500</v>
      </c>
      <c r="F487" s="11">
        <f t="shared" si="238"/>
        <v>0</v>
      </c>
      <c r="G487" s="11">
        <f t="shared" si="238"/>
        <v>1738873.754</v>
      </c>
      <c r="H487" s="11">
        <f t="shared" si="238"/>
        <v>2240020.199</v>
      </c>
      <c r="I487" s="49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1"/>
    </row>
    <row r="488" spans="1:20" s="15" customFormat="1" ht="12.75" customHeight="1" x14ac:dyDescent="0.2">
      <c r="A488" s="43"/>
      <c r="B488" s="38" t="s">
        <v>2</v>
      </c>
      <c r="C488" s="11">
        <f t="shared" si="237"/>
        <v>15479.568612727273</v>
      </c>
      <c r="D488" s="11">
        <f t="shared" si="238"/>
        <v>15479.568612727273</v>
      </c>
      <c r="E488" s="11">
        <f t="shared" si="238"/>
        <v>0</v>
      </c>
      <c r="F488" s="11">
        <f t="shared" si="238"/>
        <v>0</v>
      </c>
      <c r="G488" s="11">
        <f t="shared" si="238"/>
        <v>0</v>
      </c>
      <c r="H488" s="11">
        <f t="shared" si="238"/>
        <v>0</v>
      </c>
      <c r="I488" s="49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1"/>
    </row>
    <row r="489" spans="1:20" s="15" customFormat="1" ht="12.75" customHeight="1" x14ac:dyDescent="0.2">
      <c r="A489" s="44"/>
      <c r="B489" s="38" t="s">
        <v>3</v>
      </c>
      <c r="C489" s="11">
        <f t="shared" si="237"/>
        <v>0</v>
      </c>
      <c r="D489" s="11">
        <f t="shared" si="238"/>
        <v>0</v>
      </c>
      <c r="E489" s="11">
        <f t="shared" si="238"/>
        <v>0</v>
      </c>
      <c r="F489" s="11">
        <f t="shared" si="238"/>
        <v>0</v>
      </c>
      <c r="G489" s="11">
        <f t="shared" si="238"/>
        <v>0</v>
      </c>
      <c r="H489" s="11">
        <f t="shared" si="238"/>
        <v>0</v>
      </c>
      <c r="I489" s="52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4"/>
    </row>
    <row r="490" spans="1:20" ht="12.75" customHeight="1" x14ac:dyDescent="0.2">
      <c r="A490" s="55" t="s">
        <v>345</v>
      </c>
      <c r="B490" s="103" t="s">
        <v>133</v>
      </c>
      <c r="C490" s="57" t="s">
        <v>133</v>
      </c>
      <c r="D490" s="57"/>
      <c r="E490" s="57"/>
      <c r="F490" s="57"/>
      <c r="G490" s="57" t="s">
        <v>133</v>
      </c>
      <c r="H490" s="57"/>
      <c r="I490" s="57" t="s">
        <v>133</v>
      </c>
      <c r="J490" s="57" t="s">
        <v>133</v>
      </c>
      <c r="K490" s="57" t="s">
        <v>133</v>
      </c>
      <c r="L490" s="57" t="s">
        <v>133</v>
      </c>
      <c r="M490" s="57" t="s">
        <v>133</v>
      </c>
      <c r="N490" s="57" t="s">
        <v>133</v>
      </c>
      <c r="O490" s="57" t="s">
        <v>133</v>
      </c>
      <c r="P490" s="57" t="s">
        <v>133</v>
      </c>
      <c r="Q490" s="57" t="s">
        <v>133</v>
      </c>
      <c r="R490" s="57" t="s">
        <v>133</v>
      </c>
      <c r="S490" s="57" t="s">
        <v>133</v>
      </c>
      <c r="T490" s="58" t="s">
        <v>133</v>
      </c>
    </row>
    <row r="491" spans="1:20" x14ac:dyDescent="0.2">
      <c r="A491" s="56" t="s">
        <v>110</v>
      </c>
      <c r="B491" s="82" t="s">
        <v>192</v>
      </c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</row>
    <row r="492" spans="1:20" ht="50.1" customHeight="1" x14ac:dyDescent="0.2">
      <c r="A492" s="56"/>
      <c r="B492" s="91" t="s">
        <v>135</v>
      </c>
      <c r="C492" s="92"/>
      <c r="D492" s="92"/>
      <c r="E492" s="92"/>
      <c r="F492" s="92"/>
      <c r="G492" s="92"/>
      <c r="H492" s="93"/>
      <c r="I492" s="60" t="s">
        <v>266</v>
      </c>
      <c r="J492" s="60"/>
      <c r="K492" s="60" t="s">
        <v>44</v>
      </c>
      <c r="L492" s="60" t="s">
        <v>234</v>
      </c>
      <c r="M492" s="60" t="s">
        <v>134</v>
      </c>
      <c r="N492" s="60" t="s">
        <v>235</v>
      </c>
      <c r="O492" s="60" t="s">
        <v>134</v>
      </c>
      <c r="P492" s="63" t="s">
        <v>267</v>
      </c>
      <c r="Q492" s="60" t="s">
        <v>30</v>
      </c>
      <c r="R492" s="60" t="s">
        <v>36</v>
      </c>
      <c r="S492" s="60" t="s">
        <v>31</v>
      </c>
      <c r="T492" s="66"/>
    </row>
    <row r="493" spans="1:20" ht="12.75" customHeight="1" x14ac:dyDescent="0.2">
      <c r="A493" s="56"/>
      <c r="B493" s="36" t="s">
        <v>5</v>
      </c>
      <c r="C493" s="9">
        <f>SUM(D493:H493)</f>
        <v>4000000</v>
      </c>
      <c r="D493" s="10">
        <f t="shared" ref="D493:F493" si="239">SUM(D494:D497)</f>
        <v>0</v>
      </c>
      <c r="E493" s="10">
        <f t="shared" si="239"/>
        <v>0</v>
      </c>
      <c r="F493" s="10">
        <f t="shared" si="239"/>
        <v>0</v>
      </c>
      <c r="G493" s="10">
        <f t="shared" ref="G493" si="240">SUM(G494:G497)</f>
        <v>2000000</v>
      </c>
      <c r="H493" s="10">
        <f t="shared" ref="H493" si="241">SUM(H494:H497)</f>
        <v>2000000</v>
      </c>
      <c r="I493" s="61"/>
      <c r="J493" s="61"/>
      <c r="K493" s="61"/>
      <c r="L493" s="61"/>
      <c r="M493" s="61"/>
      <c r="N493" s="61"/>
      <c r="O493" s="61"/>
      <c r="P493" s="64"/>
      <c r="Q493" s="61"/>
      <c r="R493" s="61"/>
      <c r="S493" s="61"/>
      <c r="T493" s="66"/>
    </row>
    <row r="494" spans="1:20" ht="12.75" customHeight="1" x14ac:dyDescent="0.2">
      <c r="A494" s="56"/>
      <c r="B494" s="36" t="s">
        <v>0</v>
      </c>
      <c r="C494" s="9">
        <f t="shared" ref="C494:C497" si="242">SUM(D494:H494)</f>
        <v>3800000</v>
      </c>
      <c r="D494" s="10">
        <v>0</v>
      </c>
      <c r="E494" s="10">
        <v>0</v>
      </c>
      <c r="F494" s="10">
        <v>0</v>
      </c>
      <c r="G494" s="10">
        <v>1900000</v>
      </c>
      <c r="H494" s="10">
        <v>1900000</v>
      </c>
      <c r="I494" s="61"/>
      <c r="J494" s="61"/>
      <c r="K494" s="61"/>
      <c r="L494" s="61"/>
      <c r="M494" s="61"/>
      <c r="N494" s="61"/>
      <c r="O494" s="61"/>
      <c r="P494" s="64"/>
      <c r="Q494" s="61"/>
      <c r="R494" s="61"/>
      <c r="S494" s="61"/>
      <c r="T494" s="66"/>
    </row>
    <row r="495" spans="1:20" ht="12.75" customHeight="1" x14ac:dyDescent="0.2">
      <c r="A495" s="56"/>
      <c r="B495" s="36" t="s">
        <v>1</v>
      </c>
      <c r="C495" s="9">
        <f t="shared" si="242"/>
        <v>200000</v>
      </c>
      <c r="D495" s="10">
        <v>0</v>
      </c>
      <c r="E495" s="14">
        <v>0</v>
      </c>
      <c r="F495" s="14">
        <v>0</v>
      </c>
      <c r="G495" s="10">
        <v>100000</v>
      </c>
      <c r="H495" s="10">
        <v>100000</v>
      </c>
      <c r="I495" s="61"/>
      <c r="J495" s="61"/>
      <c r="K495" s="61"/>
      <c r="L495" s="61"/>
      <c r="M495" s="61"/>
      <c r="N495" s="61"/>
      <c r="O495" s="61"/>
      <c r="P495" s="64"/>
      <c r="Q495" s="61"/>
      <c r="R495" s="61"/>
      <c r="S495" s="61"/>
      <c r="T495" s="66"/>
    </row>
    <row r="496" spans="1:20" ht="12.75" customHeight="1" x14ac:dyDescent="0.2">
      <c r="A496" s="56"/>
      <c r="B496" s="36" t="s">
        <v>2</v>
      </c>
      <c r="C496" s="9">
        <f t="shared" si="242"/>
        <v>0</v>
      </c>
      <c r="D496" s="10"/>
      <c r="E496" s="10"/>
      <c r="F496" s="10"/>
      <c r="G496" s="10"/>
      <c r="H496" s="10"/>
      <c r="I496" s="61"/>
      <c r="J496" s="61"/>
      <c r="K496" s="61"/>
      <c r="L496" s="61"/>
      <c r="M496" s="61"/>
      <c r="N496" s="61"/>
      <c r="O496" s="61"/>
      <c r="P496" s="64"/>
      <c r="Q496" s="61"/>
      <c r="R496" s="61"/>
      <c r="S496" s="61"/>
      <c r="T496" s="66"/>
    </row>
    <row r="497" spans="1:20" s="15" customFormat="1" ht="12.75" customHeight="1" x14ac:dyDescent="0.2">
      <c r="A497" s="74"/>
      <c r="B497" s="36" t="s">
        <v>3</v>
      </c>
      <c r="C497" s="9">
        <f t="shared" si="242"/>
        <v>0</v>
      </c>
      <c r="D497" s="10"/>
      <c r="E497" s="10"/>
      <c r="F497" s="10"/>
      <c r="G497" s="10"/>
      <c r="H497" s="10"/>
      <c r="I497" s="62"/>
      <c r="J497" s="62"/>
      <c r="K497" s="62"/>
      <c r="L497" s="62"/>
      <c r="M497" s="62"/>
      <c r="N497" s="62"/>
      <c r="O497" s="62"/>
      <c r="P497" s="65"/>
      <c r="Q497" s="62"/>
      <c r="R497" s="62"/>
      <c r="S497" s="62"/>
      <c r="T497" s="66"/>
    </row>
    <row r="498" spans="1:20" x14ac:dyDescent="0.2">
      <c r="A498" s="55" t="s">
        <v>346</v>
      </c>
      <c r="B498" s="57" t="s">
        <v>133</v>
      </c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8"/>
    </row>
    <row r="499" spans="1:20" x14ac:dyDescent="0.2">
      <c r="A499" s="56" t="s">
        <v>110</v>
      </c>
      <c r="B499" s="59" t="s">
        <v>192</v>
      </c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</row>
    <row r="500" spans="1:20" ht="59.25" customHeight="1" x14ac:dyDescent="0.2">
      <c r="A500" s="56"/>
      <c r="B500" s="91" t="s">
        <v>296</v>
      </c>
      <c r="C500" s="92"/>
      <c r="D500" s="92"/>
      <c r="E500" s="92"/>
      <c r="F500" s="92"/>
      <c r="G500" s="92"/>
      <c r="H500" s="93"/>
      <c r="I500" s="60" t="s">
        <v>22</v>
      </c>
      <c r="J500" s="60"/>
      <c r="K500" s="60" t="s">
        <v>11</v>
      </c>
      <c r="L500" s="60" t="s">
        <v>193</v>
      </c>
      <c r="M500" s="60" t="s">
        <v>23</v>
      </c>
      <c r="N500" s="60" t="s">
        <v>23</v>
      </c>
      <c r="O500" s="60" t="s">
        <v>23</v>
      </c>
      <c r="P500" s="63">
        <v>881281.65193000005</v>
      </c>
      <c r="Q500" s="60" t="s">
        <v>7</v>
      </c>
      <c r="R500" s="60" t="s">
        <v>8</v>
      </c>
      <c r="S500" s="60" t="s">
        <v>297</v>
      </c>
      <c r="T500" s="66" t="s">
        <v>472</v>
      </c>
    </row>
    <row r="501" spans="1:20" ht="12.75" customHeight="1" x14ac:dyDescent="0.2">
      <c r="A501" s="56"/>
      <c r="B501" s="34" t="s">
        <v>5</v>
      </c>
      <c r="C501" s="16">
        <f>SUM(D501:H501)</f>
        <v>170275.25474272727</v>
      </c>
      <c r="D501" s="14">
        <f t="shared" ref="D501" si="243">SUM(D502:D505)</f>
        <v>170275.25474272727</v>
      </c>
      <c r="E501" s="14">
        <f t="shared" ref="E501:G501" si="244">SUM(E502:E505)</f>
        <v>0</v>
      </c>
      <c r="F501" s="14">
        <f t="shared" si="244"/>
        <v>0</v>
      </c>
      <c r="G501" s="14">
        <f t="shared" si="244"/>
        <v>0</v>
      </c>
      <c r="H501" s="10">
        <f t="shared" ref="H501" si="245">SUM(H502:H505)</f>
        <v>0</v>
      </c>
      <c r="I501" s="61"/>
      <c r="J501" s="61"/>
      <c r="K501" s="61"/>
      <c r="L501" s="61"/>
      <c r="M501" s="61"/>
      <c r="N501" s="61"/>
      <c r="O501" s="61"/>
      <c r="P501" s="64"/>
      <c r="Q501" s="61"/>
      <c r="R501" s="61"/>
      <c r="S501" s="61"/>
      <c r="T501" s="66"/>
    </row>
    <row r="502" spans="1:20" ht="12.75" customHeight="1" x14ac:dyDescent="0.2">
      <c r="A502" s="56"/>
      <c r="B502" s="34" t="s">
        <v>0</v>
      </c>
      <c r="C502" s="16">
        <f t="shared" ref="C502:C505" si="246">SUM(D502:H502)</f>
        <v>0</v>
      </c>
      <c r="D502" s="14"/>
      <c r="E502" s="14"/>
      <c r="F502" s="14"/>
      <c r="G502" s="14"/>
      <c r="H502" s="10"/>
      <c r="I502" s="61"/>
      <c r="J502" s="61"/>
      <c r="K502" s="61"/>
      <c r="L502" s="61"/>
      <c r="M502" s="61"/>
      <c r="N502" s="61"/>
      <c r="O502" s="61"/>
      <c r="P502" s="64"/>
      <c r="Q502" s="61"/>
      <c r="R502" s="61"/>
      <c r="S502" s="61"/>
      <c r="T502" s="66"/>
    </row>
    <row r="503" spans="1:20" s="15" customFormat="1" ht="12.75" customHeight="1" x14ac:dyDescent="0.2">
      <c r="A503" s="56"/>
      <c r="B503" s="34" t="s">
        <v>1</v>
      </c>
      <c r="C503" s="16">
        <f t="shared" si="246"/>
        <v>154795.68612999999</v>
      </c>
      <c r="D503" s="14">
        <v>154795.68612999999</v>
      </c>
      <c r="E503" s="14"/>
      <c r="F503" s="14"/>
      <c r="G503" s="14"/>
      <c r="H503" s="10"/>
      <c r="I503" s="61"/>
      <c r="J503" s="61"/>
      <c r="K503" s="61"/>
      <c r="L503" s="61"/>
      <c r="M503" s="61"/>
      <c r="N503" s="61"/>
      <c r="O503" s="61"/>
      <c r="P503" s="64"/>
      <c r="Q503" s="61"/>
      <c r="R503" s="61"/>
      <c r="S503" s="61"/>
      <c r="T503" s="66"/>
    </row>
    <row r="504" spans="1:20" s="15" customFormat="1" ht="12.75" customHeight="1" x14ac:dyDescent="0.2">
      <c r="A504" s="56"/>
      <c r="B504" s="36" t="s">
        <v>2</v>
      </c>
      <c r="C504" s="9">
        <f t="shared" si="246"/>
        <v>15479.568612727273</v>
      </c>
      <c r="D504" s="10">
        <v>15479.568612727273</v>
      </c>
      <c r="E504" s="10"/>
      <c r="F504" s="10"/>
      <c r="G504" s="10"/>
      <c r="H504" s="10"/>
      <c r="I504" s="61"/>
      <c r="J504" s="61"/>
      <c r="K504" s="61"/>
      <c r="L504" s="61"/>
      <c r="M504" s="61"/>
      <c r="N504" s="61"/>
      <c r="O504" s="61"/>
      <c r="P504" s="64"/>
      <c r="Q504" s="61"/>
      <c r="R504" s="61"/>
      <c r="S504" s="61"/>
      <c r="T504" s="66"/>
    </row>
    <row r="505" spans="1:20" s="15" customFormat="1" ht="12.75" customHeight="1" x14ac:dyDescent="0.2">
      <c r="A505" s="74"/>
      <c r="B505" s="36" t="s">
        <v>3</v>
      </c>
      <c r="C505" s="9">
        <f t="shared" si="246"/>
        <v>0</v>
      </c>
      <c r="D505" s="10"/>
      <c r="E505" s="10"/>
      <c r="F505" s="10"/>
      <c r="G505" s="10"/>
      <c r="H505" s="10"/>
      <c r="I505" s="62"/>
      <c r="J505" s="62"/>
      <c r="K505" s="62"/>
      <c r="L505" s="62"/>
      <c r="M505" s="62"/>
      <c r="N505" s="62"/>
      <c r="O505" s="62"/>
      <c r="P505" s="65"/>
      <c r="Q505" s="62"/>
      <c r="R505" s="62"/>
      <c r="S505" s="62"/>
      <c r="T505" s="66"/>
    </row>
    <row r="506" spans="1:20" s="15" customFormat="1" x14ac:dyDescent="0.2">
      <c r="A506" s="55" t="s">
        <v>347</v>
      </c>
      <c r="B506" s="57" t="s">
        <v>133</v>
      </c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8"/>
    </row>
    <row r="507" spans="1:20" s="15" customFormat="1" x14ac:dyDescent="0.2">
      <c r="A507" s="56" t="s">
        <v>110</v>
      </c>
      <c r="B507" s="59" t="s">
        <v>192</v>
      </c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</row>
    <row r="508" spans="1:20" s="15" customFormat="1" ht="50.1" customHeight="1" x14ac:dyDescent="0.2">
      <c r="A508" s="56"/>
      <c r="B508" s="91" t="s">
        <v>194</v>
      </c>
      <c r="C508" s="92"/>
      <c r="D508" s="92"/>
      <c r="E508" s="92"/>
      <c r="F508" s="92"/>
      <c r="G508" s="92"/>
      <c r="H508" s="93"/>
      <c r="I508" s="60" t="s">
        <v>402</v>
      </c>
      <c r="J508" s="60"/>
      <c r="K508" s="60" t="s">
        <v>44</v>
      </c>
      <c r="L508" s="60" t="s">
        <v>236</v>
      </c>
      <c r="M508" s="60" t="s">
        <v>134</v>
      </c>
      <c r="N508" s="60" t="s">
        <v>235</v>
      </c>
      <c r="O508" s="60" t="s">
        <v>134</v>
      </c>
      <c r="P508" s="63">
        <v>869769.848</v>
      </c>
      <c r="Q508" s="60" t="s">
        <v>30</v>
      </c>
      <c r="R508" s="60" t="s">
        <v>40</v>
      </c>
      <c r="S508" s="60" t="s">
        <v>32</v>
      </c>
      <c r="T508" s="66" t="s">
        <v>237</v>
      </c>
    </row>
    <row r="509" spans="1:20" s="15" customFormat="1" ht="12.75" customHeight="1" x14ac:dyDescent="0.2">
      <c r="A509" s="56"/>
      <c r="B509" s="34" t="s">
        <v>5</v>
      </c>
      <c r="C509" s="16">
        <f>SUM(D509:H509)</f>
        <v>112692.65979999999</v>
      </c>
      <c r="D509" s="14">
        <f t="shared" ref="D509" si="247">SUM(D510:D513)</f>
        <v>112692.65979999999</v>
      </c>
      <c r="E509" s="14">
        <f t="shared" ref="E509:G509" si="248">SUM(E510:E513)</f>
        <v>0</v>
      </c>
      <c r="F509" s="14">
        <f t="shared" si="248"/>
        <v>0</v>
      </c>
      <c r="G509" s="14">
        <f t="shared" si="248"/>
        <v>0</v>
      </c>
      <c r="H509" s="10">
        <f t="shared" ref="H509" si="249">SUM(H510:H513)</f>
        <v>0</v>
      </c>
      <c r="I509" s="61"/>
      <c r="J509" s="61"/>
      <c r="K509" s="61"/>
      <c r="L509" s="61"/>
      <c r="M509" s="61"/>
      <c r="N509" s="61"/>
      <c r="O509" s="61"/>
      <c r="P509" s="64"/>
      <c r="Q509" s="61"/>
      <c r="R509" s="61"/>
      <c r="S509" s="61"/>
      <c r="T509" s="66"/>
    </row>
    <row r="510" spans="1:20" s="15" customFormat="1" ht="12.75" customHeight="1" x14ac:dyDescent="0.2">
      <c r="A510" s="56"/>
      <c r="B510" s="34" t="s">
        <v>0</v>
      </c>
      <c r="C510" s="16">
        <f t="shared" ref="C510:C513" si="250">SUM(D510:H510)</f>
        <v>0</v>
      </c>
      <c r="D510" s="14"/>
      <c r="E510" s="14"/>
      <c r="F510" s="14"/>
      <c r="G510" s="14"/>
      <c r="H510" s="10"/>
      <c r="I510" s="61"/>
      <c r="J510" s="61"/>
      <c r="K510" s="61"/>
      <c r="L510" s="61"/>
      <c r="M510" s="61"/>
      <c r="N510" s="61"/>
      <c r="O510" s="61"/>
      <c r="P510" s="64"/>
      <c r="Q510" s="61"/>
      <c r="R510" s="61"/>
      <c r="S510" s="61"/>
      <c r="T510" s="66"/>
    </row>
    <row r="511" spans="1:20" s="15" customFormat="1" ht="12.75" customHeight="1" x14ac:dyDescent="0.2">
      <c r="A511" s="56"/>
      <c r="B511" s="34" t="s">
        <v>1</v>
      </c>
      <c r="C511" s="16">
        <f t="shared" si="250"/>
        <v>112692.65979999999</v>
      </c>
      <c r="D511" s="14">
        <v>112692.65979999999</v>
      </c>
      <c r="E511" s="14"/>
      <c r="F511" s="14"/>
      <c r="G511" s="14"/>
      <c r="H511" s="10"/>
      <c r="I511" s="61"/>
      <c r="J511" s="61"/>
      <c r="K511" s="61"/>
      <c r="L511" s="61"/>
      <c r="M511" s="61"/>
      <c r="N511" s="61"/>
      <c r="O511" s="61"/>
      <c r="P511" s="64"/>
      <c r="Q511" s="61"/>
      <c r="R511" s="61"/>
      <c r="S511" s="61"/>
      <c r="T511" s="66"/>
    </row>
    <row r="512" spans="1:20" s="15" customFormat="1" ht="12.75" customHeight="1" x14ac:dyDescent="0.2">
      <c r="A512" s="56"/>
      <c r="B512" s="36" t="s">
        <v>2</v>
      </c>
      <c r="C512" s="9">
        <f t="shared" si="250"/>
        <v>0</v>
      </c>
      <c r="D512" s="10"/>
      <c r="E512" s="10"/>
      <c r="F512" s="10"/>
      <c r="G512" s="10"/>
      <c r="H512" s="10"/>
      <c r="I512" s="61"/>
      <c r="J512" s="61"/>
      <c r="K512" s="61"/>
      <c r="L512" s="61"/>
      <c r="M512" s="61"/>
      <c r="N512" s="61"/>
      <c r="O512" s="61"/>
      <c r="P512" s="64"/>
      <c r="Q512" s="61"/>
      <c r="R512" s="61"/>
      <c r="S512" s="61"/>
      <c r="T512" s="66"/>
    </row>
    <row r="513" spans="1:20" s="15" customFormat="1" ht="12.75" customHeight="1" x14ac:dyDescent="0.2">
      <c r="A513" s="74"/>
      <c r="B513" s="36" t="s">
        <v>3</v>
      </c>
      <c r="C513" s="9">
        <f t="shared" si="250"/>
        <v>0</v>
      </c>
      <c r="D513" s="10"/>
      <c r="E513" s="10"/>
      <c r="F513" s="10"/>
      <c r="G513" s="10"/>
      <c r="H513" s="10"/>
      <c r="I513" s="62"/>
      <c r="J513" s="62"/>
      <c r="K513" s="62"/>
      <c r="L513" s="62"/>
      <c r="M513" s="62"/>
      <c r="N513" s="62"/>
      <c r="O513" s="62"/>
      <c r="P513" s="65"/>
      <c r="Q513" s="62"/>
      <c r="R513" s="62"/>
      <c r="S513" s="62"/>
      <c r="T513" s="66"/>
    </row>
    <row r="514" spans="1:20" s="15" customFormat="1" x14ac:dyDescent="0.2">
      <c r="A514" s="55" t="s">
        <v>348</v>
      </c>
      <c r="B514" s="57" t="s">
        <v>133</v>
      </c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8"/>
    </row>
    <row r="515" spans="1:20" s="15" customFormat="1" x14ac:dyDescent="0.2">
      <c r="A515" s="56" t="s">
        <v>110</v>
      </c>
      <c r="B515" s="59" t="s">
        <v>192</v>
      </c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</row>
    <row r="516" spans="1:20" ht="50.1" customHeight="1" x14ac:dyDescent="0.2">
      <c r="A516" s="56"/>
      <c r="B516" s="91" t="s">
        <v>271</v>
      </c>
      <c r="C516" s="92"/>
      <c r="D516" s="92"/>
      <c r="E516" s="92"/>
      <c r="F516" s="92"/>
      <c r="G516" s="92"/>
      <c r="H516" s="93"/>
      <c r="I516" s="60" t="s">
        <v>268</v>
      </c>
      <c r="J516" s="60"/>
      <c r="K516" s="60" t="s">
        <v>44</v>
      </c>
      <c r="L516" s="60" t="s">
        <v>239</v>
      </c>
      <c r="M516" s="60" t="s">
        <v>134</v>
      </c>
      <c r="N516" s="60" t="s">
        <v>235</v>
      </c>
      <c r="O516" s="60" t="s">
        <v>134</v>
      </c>
      <c r="P516" s="63">
        <v>987971.09499999997</v>
      </c>
      <c r="Q516" s="60" t="s">
        <v>30</v>
      </c>
      <c r="R516" s="68" t="s">
        <v>36</v>
      </c>
      <c r="S516" s="60" t="s">
        <v>31</v>
      </c>
      <c r="T516" s="66" t="s">
        <v>240</v>
      </c>
    </row>
    <row r="517" spans="1:20" ht="12.75" customHeight="1" x14ac:dyDescent="0.2">
      <c r="A517" s="56"/>
      <c r="B517" s="36" t="s">
        <v>5</v>
      </c>
      <c r="C517" s="9">
        <f>SUM(D517:H517)</f>
        <v>600000</v>
      </c>
      <c r="D517" s="10">
        <f t="shared" ref="D517:G517" si="251">SUM(D518:D521)</f>
        <v>0</v>
      </c>
      <c r="E517" s="10">
        <f t="shared" si="251"/>
        <v>0</v>
      </c>
      <c r="F517" s="10">
        <f t="shared" si="251"/>
        <v>0</v>
      </c>
      <c r="G517" s="10">
        <f t="shared" si="251"/>
        <v>300000</v>
      </c>
      <c r="H517" s="10">
        <f t="shared" ref="H517" si="252">SUM(H518:H521)</f>
        <v>300000</v>
      </c>
      <c r="I517" s="61"/>
      <c r="J517" s="61"/>
      <c r="K517" s="61"/>
      <c r="L517" s="61"/>
      <c r="M517" s="61"/>
      <c r="N517" s="61"/>
      <c r="O517" s="61"/>
      <c r="P517" s="64"/>
      <c r="Q517" s="61"/>
      <c r="R517" s="69"/>
      <c r="S517" s="61"/>
      <c r="T517" s="66"/>
    </row>
    <row r="518" spans="1:20" ht="12.75" customHeight="1" x14ac:dyDescent="0.2">
      <c r="A518" s="56"/>
      <c r="B518" s="36" t="s">
        <v>0</v>
      </c>
      <c r="C518" s="9">
        <f t="shared" ref="C518:C521" si="253">SUM(D518:H518)</f>
        <v>570000</v>
      </c>
      <c r="D518" s="10">
        <v>0</v>
      </c>
      <c r="E518" s="10">
        <v>0</v>
      </c>
      <c r="F518" s="10">
        <v>0</v>
      </c>
      <c r="G518" s="10">
        <v>285000</v>
      </c>
      <c r="H518" s="10">
        <v>285000</v>
      </c>
      <c r="I518" s="61"/>
      <c r="J518" s="61"/>
      <c r="K518" s="61"/>
      <c r="L518" s="61"/>
      <c r="M518" s="61"/>
      <c r="N518" s="61"/>
      <c r="O518" s="61"/>
      <c r="P518" s="64"/>
      <c r="Q518" s="61"/>
      <c r="R518" s="69"/>
      <c r="S518" s="61"/>
      <c r="T518" s="66"/>
    </row>
    <row r="519" spans="1:20" ht="12.75" customHeight="1" x14ac:dyDescent="0.2">
      <c r="A519" s="56"/>
      <c r="B519" s="36" t="s">
        <v>1</v>
      </c>
      <c r="C519" s="9">
        <f t="shared" si="253"/>
        <v>30000</v>
      </c>
      <c r="D519" s="10">
        <v>0</v>
      </c>
      <c r="E519" s="14">
        <v>0</v>
      </c>
      <c r="F519" s="10">
        <v>0</v>
      </c>
      <c r="G519" s="10">
        <v>15000</v>
      </c>
      <c r="H519" s="10">
        <v>15000</v>
      </c>
      <c r="I519" s="61"/>
      <c r="J519" s="61"/>
      <c r="K519" s="61"/>
      <c r="L519" s="61"/>
      <c r="M519" s="61"/>
      <c r="N519" s="61"/>
      <c r="O519" s="61"/>
      <c r="P519" s="64"/>
      <c r="Q519" s="61"/>
      <c r="R519" s="69"/>
      <c r="S519" s="61"/>
      <c r="T519" s="66"/>
    </row>
    <row r="520" spans="1:20" ht="12.75" customHeight="1" x14ac:dyDescent="0.2">
      <c r="A520" s="56"/>
      <c r="B520" s="36" t="s">
        <v>2</v>
      </c>
      <c r="C520" s="9">
        <f t="shared" si="253"/>
        <v>0</v>
      </c>
      <c r="D520" s="10"/>
      <c r="E520" s="10"/>
      <c r="F520" s="10"/>
      <c r="G520" s="10"/>
      <c r="H520" s="10"/>
      <c r="I520" s="61"/>
      <c r="J520" s="61"/>
      <c r="K520" s="61"/>
      <c r="L520" s="61"/>
      <c r="M520" s="61"/>
      <c r="N520" s="61"/>
      <c r="O520" s="61"/>
      <c r="P520" s="64"/>
      <c r="Q520" s="61"/>
      <c r="R520" s="69"/>
      <c r="S520" s="61"/>
      <c r="T520" s="66"/>
    </row>
    <row r="521" spans="1:20" ht="12.75" customHeight="1" x14ac:dyDescent="0.2">
      <c r="A521" s="74"/>
      <c r="B521" s="36" t="s">
        <v>3</v>
      </c>
      <c r="C521" s="9">
        <f t="shared" si="253"/>
        <v>0</v>
      </c>
      <c r="D521" s="10"/>
      <c r="E521" s="10"/>
      <c r="F521" s="10"/>
      <c r="G521" s="10"/>
      <c r="H521" s="10"/>
      <c r="I521" s="62"/>
      <c r="J521" s="62"/>
      <c r="K521" s="62"/>
      <c r="L521" s="62"/>
      <c r="M521" s="62"/>
      <c r="N521" s="62"/>
      <c r="O521" s="62"/>
      <c r="P521" s="65"/>
      <c r="Q521" s="62"/>
      <c r="R521" s="70"/>
      <c r="S521" s="62"/>
      <c r="T521" s="66"/>
    </row>
    <row r="522" spans="1:20" s="15" customFormat="1" x14ac:dyDescent="0.2">
      <c r="A522" s="55" t="s">
        <v>349</v>
      </c>
      <c r="B522" s="57" t="s">
        <v>133</v>
      </c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8"/>
    </row>
    <row r="523" spans="1:20" s="15" customFormat="1" x14ac:dyDescent="0.2">
      <c r="A523" s="56" t="s">
        <v>110</v>
      </c>
      <c r="B523" s="59" t="s">
        <v>192</v>
      </c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</row>
    <row r="524" spans="1:20" ht="50.1" customHeight="1" x14ac:dyDescent="0.2">
      <c r="A524" s="56"/>
      <c r="B524" s="91" t="s">
        <v>272</v>
      </c>
      <c r="C524" s="92"/>
      <c r="D524" s="92"/>
      <c r="E524" s="92"/>
      <c r="F524" s="92"/>
      <c r="G524" s="92"/>
      <c r="H524" s="93"/>
      <c r="I524" s="60" t="s">
        <v>268</v>
      </c>
      <c r="J524" s="60"/>
      <c r="K524" s="60" t="s">
        <v>44</v>
      </c>
      <c r="L524" s="60" t="s">
        <v>273</v>
      </c>
      <c r="M524" s="60" t="s">
        <v>134</v>
      </c>
      <c r="N524" s="60" t="s">
        <v>235</v>
      </c>
      <c r="O524" s="60" t="s">
        <v>134</v>
      </c>
      <c r="P524" s="63">
        <v>836876.59400000004</v>
      </c>
      <c r="Q524" s="60" t="s">
        <v>30</v>
      </c>
      <c r="R524" s="68" t="s">
        <v>36</v>
      </c>
      <c r="S524" s="60" t="s">
        <v>31</v>
      </c>
      <c r="T524" s="66"/>
    </row>
    <row r="525" spans="1:20" ht="12.75" customHeight="1" x14ac:dyDescent="0.2">
      <c r="A525" s="56"/>
      <c r="B525" s="36" t="s">
        <v>5</v>
      </c>
      <c r="C525" s="9">
        <f>SUM(D525:H525)</f>
        <v>600000</v>
      </c>
      <c r="D525" s="10">
        <f t="shared" ref="D525:F525" si="254">SUM(D526:D529)</f>
        <v>0</v>
      </c>
      <c r="E525" s="10">
        <f t="shared" si="254"/>
        <v>0</v>
      </c>
      <c r="F525" s="10">
        <f t="shared" si="254"/>
        <v>0</v>
      </c>
      <c r="G525" s="10">
        <f t="shared" ref="G525" si="255">SUM(G526:G529)</f>
        <v>300000</v>
      </c>
      <c r="H525" s="10">
        <f t="shared" ref="H525" si="256">SUM(H526:H529)</f>
        <v>300000</v>
      </c>
      <c r="I525" s="61"/>
      <c r="J525" s="61"/>
      <c r="K525" s="61"/>
      <c r="L525" s="61"/>
      <c r="M525" s="61"/>
      <c r="N525" s="61"/>
      <c r="O525" s="61"/>
      <c r="P525" s="64"/>
      <c r="Q525" s="61"/>
      <c r="R525" s="69"/>
      <c r="S525" s="61"/>
      <c r="T525" s="66"/>
    </row>
    <row r="526" spans="1:20" ht="12.75" customHeight="1" x14ac:dyDescent="0.2">
      <c r="A526" s="56"/>
      <c r="B526" s="36" t="s">
        <v>0</v>
      </c>
      <c r="C526" s="9">
        <f t="shared" ref="C526:C529" si="257">SUM(D526:H526)</f>
        <v>570000</v>
      </c>
      <c r="D526" s="10">
        <v>0</v>
      </c>
      <c r="E526" s="10">
        <v>0</v>
      </c>
      <c r="F526" s="10">
        <v>0</v>
      </c>
      <c r="G526" s="10">
        <v>285000</v>
      </c>
      <c r="H526" s="10">
        <v>285000</v>
      </c>
      <c r="I526" s="61"/>
      <c r="J526" s="61"/>
      <c r="K526" s="61"/>
      <c r="L526" s="61"/>
      <c r="M526" s="61"/>
      <c r="N526" s="61"/>
      <c r="O526" s="61"/>
      <c r="P526" s="64"/>
      <c r="Q526" s="61"/>
      <c r="R526" s="69"/>
      <c r="S526" s="61"/>
      <c r="T526" s="66"/>
    </row>
    <row r="527" spans="1:20" ht="12.75" customHeight="1" x14ac:dyDescent="0.2">
      <c r="A527" s="56"/>
      <c r="B527" s="36" t="s">
        <v>1</v>
      </c>
      <c r="C527" s="9">
        <f t="shared" si="257"/>
        <v>30000</v>
      </c>
      <c r="D527" s="10">
        <v>0</v>
      </c>
      <c r="E527" s="14">
        <v>0</v>
      </c>
      <c r="F527" s="10">
        <v>0</v>
      </c>
      <c r="G527" s="10">
        <v>15000</v>
      </c>
      <c r="H527" s="10">
        <v>15000</v>
      </c>
      <c r="I527" s="61"/>
      <c r="J527" s="61"/>
      <c r="K527" s="61"/>
      <c r="L527" s="61"/>
      <c r="M527" s="61"/>
      <c r="N527" s="61"/>
      <c r="O527" s="61"/>
      <c r="P527" s="64"/>
      <c r="Q527" s="61"/>
      <c r="R527" s="69"/>
      <c r="S527" s="61"/>
      <c r="T527" s="66"/>
    </row>
    <row r="528" spans="1:20" ht="12.75" customHeight="1" x14ac:dyDescent="0.2">
      <c r="A528" s="56"/>
      <c r="B528" s="36" t="s">
        <v>2</v>
      </c>
      <c r="C528" s="9">
        <f t="shared" si="257"/>
        <v>0</v>
      </c>
      <c r="D528" s="10"/>
      <c r="E528" s="10"/>
      <c r="F528" s="10"/>
      <c r="G528" s="10"/>
      <c r="H528" s="10"/>
      <c r="I528" s="61"/>
      <c r="J528" s="61"/>
      <c r="K528" s="61"/>
      <c r="L528" s="61"/>
      <c r="M528" s="61"/>
      <c r="N528" s="61"/>
      <c r="O528" s="61"/>
      <c r="P528" s="64"/>
      <c r="Q528" s="61"/>
      <c r="R528" s="69"/>
      <c r="S528" s="61"/>
      <c r="T528" s="66"/>
    </row>
    <row r="529" spans="1:20" ht="12.75" customHeight="1" x14ac:dyDescent="0.2">
      <c r="A529" s="74"/>
      <c r="B529" s="36" t="s">
        <v>3</v>
      </c>
      <c r="C529" s="9">
        <f t="shared" si="257"/>
        <v>0</v>
      </c>
      <c r="D529" s="10"/>
      <c r="E529" s="10"/>
      <c r="F529" s="10"/>
      <c r="G529" s="10"/>
      <c r="H529" s="10"/>
      <c r="I529" s="62"/>
      <c r="J529" s="62"/>
      <c r="K529" s="62"/>
      <c r="L529" s="62"/>
      <c r="M529" s="62"/>
      <c r="N529" s="62"/>
      <c r="O529" s="62"/>
      <c r="P529" s="65"/>
      <c r="Q529" s="62"/>
      <c r="R529" s="70"/>
      <c r="S529" s="62"/>
      <c r="T529" s="66"/>
    </row>
    <row r="530" spans="1:20" s="15" customFormat="1" x14ac:dyDescent="0.2">
      <c r="A530" s="55" t="s">
        <v>350</v>
      </c>
      <c r="B530" s="57" t="s">
        <v>133</v>
      </c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8"/>
    </row>
    <row r="531" spans="1:20" s="15" customFormat="1" x14ac:dyDescent="0.2">
      <c r="A531" s="56" t="s">
        <v>110</v>
      </c>
      <c r="B531" s="59" t="s">
        <v>192</v>
      </c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</row>
    <row r="532" spans="1:20" ht="50.1" customHeight="1" x14ac:dyDescent="0.2">
      <c r="A532" s="56"/>
      <c r="B532" s="91" t="s">
        <v>274</v>
      </c>
      <c r="C532" s="92"/>
      <c r="D532" s="92"/>
      <c r="E532" s="92"/>
      <c r="F532" s="92"/>
      <c r="G532" s="92"/>
      <c r="H532" s="93"/>
      <c r="I532" s="60" t="s">
        <v>268</v>
      </c>
      <c r="J532" s="60"/>
      <c r="K532" s="60" t="s">
        <v>44</v>
      </c>
      <c r="L532" s="60" t="s">
        <v>275</v>
      </c>
      <c r="M532" s="60" t="s">
        <v>134</v>
      </c>
      <c r="N532" s="60" t="s">
        <v>235</v>
      </c>
      <c r="O532" s="60" t="s">
        <v>134</v>
      </c>
      <c r="P532" s="63" t="s">
        <v>276</v>
      </c>
      <c r="Q532" s="60" t="s">
        <v>30</v>
      </c>
      <c r="R532" s="68" t="s">
        <v>36</v>
      </c>
      <c r="S532" s="60" t="s">
        <v>31</v>
      </c>
      <c r="T532" s="66" t="s">
        <v>277</v>
      </c>
    </row>
    <row r="533" spans="1:20" ht="12.75" customHeight="1" x14ac:dyDescent="0.2">
      <c r="A533" s="56"/>
      <c r="B533" s="36" t="s">
        <v>5</v>
      </c>
      <c r="C533" s="9">
        <f>SUM(D533:H533)</f>
        <v>1200000</v>
      </c>
      <c r="D533" s="10">
        <f t="shared" ref="D533:F533" si="258">SUM(D534:D537)</f>
        <v>0</v>
      </c>
      <c r="E533" s="10">
        <f t="shared" si="258"/>
        <v>0</v>
      </c>
      <c r="F533" s="10">
        <f t="shared" si="258"/>
        <v>0</v>
      </c>
      <c r="G533" s="10">
        <f t="shared" ref="G533" si="259">SUM(G534:G537)</f>
        <v>600000</v>
      </c>
      <c r="H533" s="10">
        <f t="shared" ref="H533" si="260">SUM(H534:H537)</f>
        <v>600000</v>
      </c>
      <c r="I533" s="61"/>
      <c r="J533" s="61"/>
      <c r="K533" s="61"/>
      <c r="L533" s="61"/>
      <c r="M533" s="61"/>
      <c r="N533" s="61"/>
      <c r="O533" s="61"/>
      <c r="P533" s="64"/>
      <c r="Q533" s="61"/>
      <c r="R533" s="69"/>
      <c r="S533" s="61"/>
      <c r="T533" s="66"/>
    </row>
    <row r="534" spans="1:20" ht="12.75" customHeight="1" x14ac:dyDescent="0.2">
      <c r="A534" s="56"/>
      <c r="B534" s="36" t="s">
        <v>0</v>
      </c>
      <c r="C534" s="9">
        <f t="shared" ref="C534:C537" si="261">SUM(D534:H534)</f>
        <v>1140000</v>
      </c>
      <c r="D534" s="10">
        <v>0</v>
      </c>
      <c r="E534" s="10">
        <v>0</v>
      </c>
      <c r="F534" s="10">
        <v>0</v>
      </c>
      <c r="G534" s="10">
        <v>570000</v>
      </c>
      <c r="H534" s="10">
        <v>570000</v>
      </c>
      <c r="I534" s="61"/>
      <c r="J534" s="61"/>
      <c r="K534" s="61"/>
      <c r="L534" s="61"/>
      <c r="M534" s="61"/>
      <c r="N534" s="61"/>
      <c r="O534" s="61"/>
      <c r="P534" s="64"/>
      <c r="Q534" s="61"/>
      <c r="R534" s="69"/>
      <c r="S534" s="61"/>
      <c r="T534" s="66"/>
    </row>
    <row r="535" spans="1:20" ht="12.75" customHeight="1" x14ac:dyDescent="0.2">
      <c r="A535" s="56"/>
      <c r="B535" s="36" t="s">
        <v>1</v>
      </c>
      <c r="C535" s="9">
        <f t="shared" si="261"/>
        <v>60000</v>
      </c>
      <c r="D535" s="10">
        <v>0</v>
      </c>
      <c r="E535" s="14">
        <v>0</v>
      </c>
      <c r="F535" s="10">
        <v>0</v>
      </c>
      <c r="G535" s="10">
        <v>30000</v>
      </c>
      <c r="H535" s="10">
        <v>30000</v>
      </c>
      <c r="I535" s="61"/>
      <c r="J535" s="61"/>
      <c r="K535" s="61"/>
      <c r="L535" s="61"/>
      <c r="M535" s="61"/>
      <c r="N535" s="61"/>
      <c r="O535" s="61"/>
      <c r="P535" s="64"/>
      <c r="Q535" s="61"/>
      <c r="R535" s="69"/>
      <c r="S535" s="61"/>
      <c r="T535" s="66"/>
    </row>
    <row r="536" spans="1:20" ht="12.75" customHeight="1" x14ac:dyDescent="0.2">
      <c r="A536" s="56"/>
      <c r="B536" s="36" t="s">
        <v>2</v>
      </c>
      <c r="C536" s="9">
        <f t="shared" si="261"/>
        <v>0</v>
      </c>
      <c r="D536" s="10"/>
      <c r="E536" s="10"/>
      <c r="F536" s="10"/>
      <c r="G536" s="10"/>
      <c r="H536" s="10"/>
      <c r="I536" s="61"/>
      <c r="J536" s="61"/>
      <c r="K536" s="61"/>
      <c r="L536" s="61"/>
      <c r="M536" s="61"/>
      <c r="N536" s="61"/>
      <c r="O536" s="61"/>
      <c r="P536" s="64"/>
      <c r="Q536" s="61"/>
      <c r="R536" s="69"/>
      <c r="S536" s="61"/>
      <c r="T536" s="66"/>
    </row>
    <row r="537" spans="1:20" ht="12.75" customHeight="1" x14ac:dyDescent="0.2">
      <c r="A537" s="74"/>
      <c r="B537" s="36" t="s">
        <v>3</v>
      </c>
      <c r="C537" s="9">
        <f t="shared" si="261"/>
        <v>0</v>
      </c>
      <c r="D537" s="10"/>
      <c r="E537" s="10"/>
      <c r="F537" s="10"/>
      <c r="G537" s="10"/>
      <c r="H537" s="10"/>
      <c r="I537" s="62"/>
      <c r="J537" s="62"/>
      <c r="K537" s="62"/>
      <c r="L537" s="62"/>
      <c r="M537" s="62"/>
      <c r="N537" s="62"/>
      <c r="O537" s="62"/>
      <c r="P537" s="65"/>
      <c r="Q537" s="62"/>
      <c r="R537" s="70"/>
      <c r="S537" s="62"/>
      <c r="T537" s="66"/>
    </row>
    <row r="538" spans="1:20" x14ac:dyDescent="0.2">
      <c r="A538" s="55" t="s">
        <v>351</v>
      </c>
      <c r="B538" s="57" t="s">
        <v>133</v>
      </c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8"/>
    </row>
    <row r="539" spans="1:20" x14ac:dyDescent="0.2">
      <c r="A539" s="56" t="s">
        <v>110</v>
      </c>
      <c r="B539" s="59" t="s">
        <v>192</v>
      </c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</row>
    <row r="540" spans="1:20" ht="50.1" customHeight="1" x14ac:dyDescent="0.2">
      <c r="A540" s="56"/>
      <c r="B540" s="91" t="s">
        <v>289</v>
      </c>
      <c r="C540" s="92"/>
      <c r="D540" s="92"/>
      <c r="E540" s="92"/>
      <c r="F540" s="92"/>
      <c r="G540" s="92"/>
      <c r="H540" s="93"/>
      <c r="I540" s="60" t="s">
        <v>268</v>
      </c>
      <c r="J540" s="60" t="s">
        <v>124</v>
      </c>
      <c r="K540" s="60" t="s">
        <v>44</v>
      </c>
      <c r="L540" s="60" t="s">
        <v>242</v>
      </c>
      <c r="M540" s="60" t="s">
        <v>134</v>
      </c>
      <c r="N540" s="60" t="s">
        <v>235</v>
      </c>
      <c r="O540" s="60" t="s">
        <v>134</v>
      </c>
      <c r="P540" s="63">
        <v>811804.62300000002</v>
      </c>
      <c r="Q540" s="60" t="s">
        <v>30</v>
      </c>
      <c r="R540" s="68" t="s">
        <v>36</v>
      </c>
      <c r="S540" s="60" t="s">
        <v>31</v>
      </c>
      <c r="T540" s="66" t="s">
        <v>473</v>
      </c>
    </row>
    <row r="541" spans="1:20" ht="12.75" customHeight="1" x14ac:dyDescent="0.2">
      <c r="A541" s="56"/>
      <c r="B541" s="36" t="s">
        <v>5</v>
      </c>
      <c r="C541" s="9">
        <f>SUM(D541:H541)</f>
        <v>400000</v>
      </c>
      <c r="D541" s="10">
        <f t="shared" ref="D541:F541" si="262">SUM(D542:D545)</f>
        <v>0</v>
      </c>
      <c r="E541" s="10">
        <f t="shared" si="262"/>
        <v>0</v>
      </c>
      <c r="F541" s="10">
        <f t="shared" si="262"/>
        <v>0</v>
      </c>
      <c r="G541" s="10">
        <f t="shared" ref="G541" si="263">SUM(G542:G545)</f>
        <v>200000</v>
      </c>
      <c r="H541" s="10">
        <f t="shared" ref="H541" si="264">SUM(H542:H545)</f>
        <v>200000</v>
      </c>
      <c r="I541" s="61"/>
      <c r="J541" s="61"/>
      <c r="K541" s="61"/>
      <c r="L541" s="61"/>
      <c r="M541" s="61"/>
      <c r="N541" s="61"/>
      <c r="O541" s="61"/>
      <c r="P541" s="64"/>
      <c r="Q541" s="61"/>
      <c r="R541" s="69"/>
      <c r="S541" s="61"/>
      <c r="T541" s="66"/>
    </row>
    <row r="542" spans="1:20" ht="12.75" customHeight="1" x14ac:dyDescent="0.2">
      <c r="A542" s="56"/>
      <c r="B542" s="36" t="s">
        <v>0</v>
      </c>
      <c r="C542" s="9">
        <f t="shared" ref="C542:C545" si="265">SUM(D542:H542)</f>
        <v>0</v>
      </c>
      <c r="D542" s="10"/>
      <c r="E542" s="10"/>
      <c r="F542" s="10"/>
      <c r="G542" s="10"/>
      <c r="H542" s="10"/>
      <c r="I542" s="61"/>
      <c r="J542" s="61"/>
      <c r="K542" s="61"/>
      <c r="L542" s="61"/>
      <c r="M542" s="61"/>
      <c r="N542" s="61"/>
      <c r="O542" s="61"/>
      <c r="P542" s="64"/>
      <c r="Q542" s="61"/>
      <c r="R542" s="69"/>
      <c r="S542" s="61"/>
      <c r="T542" s="66"/>
    </row>
    <row r="543" spans="1:20" ht="12.75" customHeight="1" x14ac:dyDescent="0.2">
      <c r="A543" s="56"/>
      <c r="B543" s="36" t="s">
        <v>1</v>
      </c>
      <c r="C543" s="9">
        <f t="shared" si="265"/>
        <v>400000</v>
      </c>
      <c r="D543" s="10">
        <v>0</v>
      </c>
      <c r="E543" s="14">
        <v>0</v>
      </c>
      <c r="F543" s="10">
        <v>0</v>
      </c>
      <c r="G543" s="10">
        <v>200000</v>
      </c>
      <c r="H543" s="10">
        <v>200000</v>
      </c>
      <c r="I543" s="61"/>
      <c r="J543" s="61"/>
      <c r="K543" s="61"/>
      <c r="L543" s="61"/>
      <c r="M543" s="61"/>
      <c r="N543" s="61"/>
      <c r="O543" s="61"/>
      <c r="P543" s="64"/>
      <c r="Q543" s="61"/>
      <c r="R543" s="69"/>
      <c r="S543" s="61"/>
      <c r="T543" s="66"/>
    </row>
    <row r="544" spans="1:20" ht="12.75" customHeight="1" x14ac:dyDescent="0.2">
      <c r="A544" s="56"/>
      <c r="B544" s="36" t="s">
        <v>2</v>
      </c>
      <c r="C544" s="9">
        <f t="shared" si="265"/>
        <v>0</v>
      </c>
      <c r="D544" s="10"/>
      <c r="E544" s="10"/>
      <c r="F544" s="10"/>
      <c r="G544" s="10"/>
      <c r="H544" s="10"/>
      <c r="I544" s="61"/>
      <c r="J544" s="61"/>
      <c r="K544" s="61"/>
      <c r="L544" s="61"/>
      <c r="M544" s="61"/>
      <c r="N544" s="61"/>
      <c r="O544" s="61"/>
      <c r="P544" s="64"/>
      <c r="Q544" s="61"/>
      <c r="R544" s="69"/>
      <c r="S544" s="61"/>
      <c r="T544" s="66"/>
    </row>
    <row r="545" spans="1:20" ht="12.75" customHeight="1" x14ac:dyDescent="0.2">
      <c r="A545" s="74"/>
      <c r="B545" s="36" t="s">
        <v>3</v>
      </c>
      <c r="C545" s="9">
        <f t="shared" si="265"/>
        <v>0</v>
      </c>
      <c r="D545" s="10"/>
      <c r="E545" s="10"/>
      <c r="F545" s="10"/>
      <c r="G545" s="10"/>
      <c r="H545" s="10"/>
      <c r="I545" s="62"/>
      <c r="J545" s="62"/>
      <c r="K545" s="62"/>
      <c r="L545" s="62"/>
      <c r="M545" s="62"/>
      <c r="N545" s="62"/>
      <c r="O545" s="62"/>
      <c r="P545" s="65"/>
      <c r="Q545" s="62"/>
      <c r="R545" s="70"/>
      <c r="S545" s="62"/>
      <c r="T545" s="66"/>
    </row>
    <row r="546" spans="1:20" x14ac:dyDescent="0.2">
      <c r="A546" s="55" t="s">
        <v>372</v>
      </c>
      <c r="B546" s="57" t="s">
        <v>133</v>
      </c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8"/>
    </row>
    <row r="547" spans="1:20" x14ac:dyDescent="0.2">
      <c r="A547" s="56" t="s">
        <v>110</v>
      </c>
      <c r="B547" s="59" t="s">
        <v>192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</row>
    <row r="548" spans="1:20" ht="50.1" customHeight="1" x14ac:dyDescent="0.2">
      <c r="A548" s="56"/>
      <c r="B548" s="91" t="s">
        <v>290</v>
      </c>
      <c r="C548" s="92"/>
      <c r="D548" s="92"/>
      <c r="E548" s="92"/>
      <c r="F548" s="92"/>
      <c r="G548" s="92"/>
      <c r="H548" s="93"/>
      <c r="I548" s="60" t="s">
        <v>291</v>
      </c>
      <c r="J548" s="60" t="s">
        <v>124</v>
      </c>
      <c r="K548" s="60" t="s">
        <v>44</v>
      </c>
      <c r="L548" s="60" t="s">
        <v>242</v>
      </c>
      <c r="M548" s="60" t="s">
        <v>134</v>
      </c>
      <c r="N548" s="60" t="s">
        <v>235</v>
      </c>
      <c r="O548" s="60" t="s">
        <v>134</v>
      </c>
      <c r="P548" s="63">
        <v>300201.23800000001</v>
      </c>
      <c r="Q548" s="60" t="s">
        <v>30</v>
      </c>
      <c r="R548" s="68" t="s">
        <v>36</v>
      </c>
      <c r="S548" s="60" t="s">
        <v>31</v>
      </c>
      <c r="T548" s="66" t="s">
        <v>474</v>
      </c>
    </row>
    <row r="549" spans="1:20" ht="12.75" customHeight="1" x14ac:dyDescent="0.2">
      <c r="A549" s="56"/>
      <c r="B549" s="36" t="s">
        <v>5</v>
      </c>
      <c r="C549" s="9">
        <f>SUM(D549:H549)</f>
        <v>170000</v>
      </c>
      <c r="D549" s="10">
        <f t="shared" ref="D549:F549" si="266">SUM(D550:D553)</f>
        <v>0</v>
      </c>
      <c r="E549" s="10">
        <f t="shared" si="266"/>
        <v>0</v>
      </c>
      <c r="F549" s="10">
        <f t="shared" si="266"/>
        <v>0</v>
      </c>
      <c r="G549" s="10">
        <f t="shared" ref="G549" si="267">SUM(G550:G553)</f>
        <v>70000</v>
      </c>
      <c r="H549" s="10">
        <f t="shared" ref="H549" si="268">SUM(H550:H553)</f>
        <v>100000</v>
      </c>
      <c r="I549" s="61"/>
      <c r="J549" s="61"/>
      <c r="K549" s="61"/>
      <c r="L549" s="61"/>
      <c r="M549" s="61"/>
      <c r="N549" s="61"/>
      <c r="O549" s="61"/>
      <c r="P549" s="64"/>
      <c r="Q549" s="61"/>
      <c r="R549" s="69"/>
      <c r="S549" s="61"/>
      <c r="T549" s="66"/>
    </row>
    <row r="550" spans="1:20" ht="12.75" customHeight="1" x14ac:dyDescent="0.2">
      <c r="A550" s="56"/>
      <c r="B550" s="36" t="s">
        <v>0</v>
      </c>
      <c r="C550" s="9">
        <f t="shared" ref="C550:C553" si="269">SUM(D550:H550)</f>
        <v>0</v>
      </c>
      <c r="D550" s="10"/>
      <c r="E550" s="10"/>
      <c r="F550" s="10"/>
      <c r="G550" s="10"/>
      <c r="H550" s="10"/>
      <c r="I550" s="61"/>
      <c r="J550" s="61"/>
      <c r="K550" s="61"/>
      <c r="L550" s="61"/>
      <c r="M550" s="61"/>
      <c r="N550" s="61"/>
      <c r="O550" s="61"/>
      <c r="P550" s="64"/>
      <c r="Q550" s="61"/>
      <c r="R550" s="69"/>
      <c r="S550" s="61"/>
      <c r="T550" s="66"/>
    </row>
    <row r="551" spans="1:20" ht="12.75" customHeight="1" x14ac:dyDescent="0.2">
      <c r="A551" s="56"/>
      <c r="B551" s="36" t="s">
        <v>1</v>
      </c>
      <c r="C551" s="9">
        <f t="shared" si="269"/>
        <v>170000</v>
      </c>
      <c r="D551" s="10">
        <v>0</v>
      </c>
      <c r="E551" s="14">
        <v>0</v>
      </c>
      <c r="F551" s="10">
        <v>0</v>
      </c>
      <c r="G551" s="10">
        <v>70000</v>
      </c>
      <c r="H551" s="10">
        <v>100000</v>
      </c>
      <c r="I551" s="61"/>
      <c r="J551" s="61"/>
      <c r="K551" s="61"/>
      <c r="L551" s="61"/>
      <c r="M551" s="61"/>
      <c r="N551" s="61"/>
      <c r="O551" s="61"/>
      <c r="P551" s="64"/>
      <c r="Q551" s="61"/>
      <c r="R551" s="69"/>
      <c r="S551" s="61"/>
      <c r="T551" s="66"/>
    </row>
    <row r="552" spans="1:20" ht="12.75" customHeight="1" x14ac:dyDescent="0.2">
      <c r="A552" s="56"/>
      <c r="B552" s="36" t="s">
        <v>2</v>
      </c>
      <c r="C552" s="9">
        <f t="shared" si="269"/>
        <v>0</v>
      </c>
      <c r="D552" s="10"/>
      <c r="E552" s="10"/>
      <c r="F552" s="10"/>
      <c r="G552" s="10"/>
      <c r="H552" s="10"/>
      <c r="I552" s="61"/>
      <c r="J552" s="61"/>
      <c r="K552" s="61"/>
      <c r="L552" s="61"/>
      <c r="M552" s="61"/>
      <c r="N552" s="61"/>
      <c r="O552" s="61"/>
      <c r="P552" s="64"/>
      <c r="Q552" s="61"/>
      <c r="R552" s="69"/>
      <c r="S552" s="61"/>
      <c r="T552" s="66"/>
    </row>
    <row r="553" spans="1:20" ht="12.75" customHeight="1" x14ac:dyDescent="0.2">
      <c r="A553" s="74"/>
      <c r="B553" s="36" t="s">
        <v>3</v>
      </c>
      <c r="C553" s="9">
        <f t="shared" si="269"/>
        <v>0</v>
      </c>
      <c r="D553" s="10"/>
      <c r="E553" s="10"/>
      <c r="F553" s="10"/>
      <c r="G553" s="10"/>
      <c r="H553" s="10"/>
      <c r="I553" s="62"/>
      <c r="J553" s="62"/>
      <c r="K553" s="62"/>
      <c r="L553" s="62"/>
      <c r="M553" s="62"/>
      <c r="N553" s="62"/>
      <c r="O553" s="62"/>
      <c r="P553" s="65"/>
      <c r="Q553" s="62"/>
      <c r="R553" s="70"/>
      <c r="S553" s="62"/>
      <c r="T553" s="66"/>
    </row>
    <row r="554" spans="1:20" x14ac:dyDescent="0.2">
      <c r="A554" s="55" t="s">
        <v>373</v>
      </c>
      <c r="B554" s="57" t="s">
        <v>133</v>
      </c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8"/>
    </row>
    <row r="555" spans="1:20" x14ac:dyDescent="0.2">
      <c r="A555" s="56" t="s">
        <v>110</v>
      </c>
      <c r="B555" s="59" t="s">
        <v>192</v>
      </c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</row>
    <row r="556" spans="1:20" ht="50.1" customHeight="1" x14ac:dyDescent="0.2">
      <c r="A556" s="56"/>
      <c r="B556" s="91" t="s">
        <v>292</v>
      </c>
      <c r="C556" s="92"/>
      <c r="D556" s="92"/>
      <c r="E556" s="92"/>
      <c r="F556" s="92"/>
      <c r="G556" s="92"/>
      <c r="H556" s="93"/>
      <c r="I556" s="60" t="s">
        <v>291</v>
      </c>
      <c r="J556" s="60" t="s">
        <v>124</v>
      </c>
      <c r="K556" s="60" t="s">
        <v>44</v>
      </c>
      <c r="L556" s="60" t="s">
        <v>242</v>
      </c>
      <c r="M556" s="60" t="s">
        <v>134</v>
      </c>
      <c r="N556" s="60" t="s">
        <v>235</v>
      </c>
      <c r="O556" s="60" t="s">
        <v>134</v>
      </c>
      <c r="P556" s="63">
        <v>4543901.5130000003</v>
      </c>
      <c r="Q556" s="60" t="s">
        <v>30</v>
      </c>
      <c r="R556" s="68" t="s">
        <v>36</v>
      </c>
      <c r="S556" s="60" t="s">
        <v>31</v>
      </c>
      <c r="T556" s="66" t="s">
        <v>475</v>
      </c>
    </row>
    <row r="557" spans="1:20" ht="12.75" customHeight="1" x14ac:dyDescent="0.2">
      <c r="A557" s="56"/>
      <c r="B557" s="36" t="s">
        <v>5</v>
      </c>
      <c r="C557" s="9">
        <f>SUM(D557:H557)</f>
        <v>300000</v>
      </c>
      <c r="D557" s="10">
        <f t="shared" ref="D557:F557" si="270">SUM(D558:D561)</f>
        <v>0</v>
      </c>
      <c r="E557" s="10">
        <f t="shared" si="270"/>
        <v>0</v>
      </c>
      <c r="F557" s="10">
        <f t="shared" si="270"/>
        <v>0</v>
      </c>
      <c r="G557" s="10">
        <f t="shared" ref="G557" si="271">SUM(G558:G561)</f>
        <v>150000</v>
      </c>
      <c r="H557" s="10">
        <f t="shared" ref="H557" si="272">SUM(H558:H561)</f>
        <v>150000</v>
      </c>
      <c r="I557" s="61"/>
      <c r="J557" s="61"/>
      <c r="K557" s="61"/>
      <c r="L557" s="61"/>
      <c r="M557" s="61"/>
      <c r="N557" s="61"/>
      <c r="O557" s="61"/>
      <c r="P557" s="64"/>
      <c r="Q557" s="61"/>
      <c r="R557" s="69"/>
      <c r="S557" s="61"/>
      <c r="T557" s="66"/>
    </row>
    <row r="558" spans="1:20" ht="12.75" customHeight="1" x14ac:dyDescent="0.2">
      <c r="A558" s="56"/>
      <c r="B558" s="36" t="s">
        <v>0</v>
      </c>
      <c r="C558" s="9">
        <f t="shared" ref="C558:C561" si="273">SUM(D558:H558)</f>
        <v>0</v>
      </c>
      <c r="D558" s="10"/>
      <c r="E558" s="10"/>
      <c r="F558" s="10"/>
      <c r="G558" s="10"/>
      <c r="H558" s="10"/>
      <c r="I558" s="61"/>
      <c r="J558" s="61"/>
      <c r="K558" s="61"/>
      <c r="L558" s="61"/>
      <c r="M558" s="61"/>
      <c r="N558" s="61"/>
      <c r="O558" s="61"/>
      <c r="P558" s="64"/>
      <c r="Q558" s="61"/>
      <c r="R558" s="69"/>
      <c r="S558" s="61"/>
      <c r="T558" s="66"/>
    </row>
    <row r="559" spans="1:20" ht="12.75" customHeight="1" x14ac:dyDescent="0.2">
      <c r="A559" s="56"/>
      <c r="B559" s="36" t="s">
        <v>1</v>
      </c>
      <c r="C559" s="9">
        <f t="shared" si="273"/>
        <v>300000</v>
      </c>
      <c r="D559" s="10">
        <v>0</v>
      </c>
      <c r="E559" s="14">
        <v>0</v>
      </c>
      <c r="F559" s="10">
        <v>0</v>
      </c>
      <c r="G559" s="10">
        <v>150000</v>
      </c>
      <c r="H559" s="10">
        <v>150000</v>
      </c>
      <c r="I559" s="61"/>
      <c r="J559" s="61"/>
      <c r="K559" s="61"/>
      <c r="L559" s="61"/>
      <c r="M559" s="61"/>
      <c r="N559" s="61"/>
      <c r="O559" s="61"/>
      <c r="P559" s="64"/>
      <c r="Q559" s="61"/>
      <c r="R559" s="69"/>
      <c r="S559" s="61"/>
      <c r="T559" s="66"/>
    </row>
    <row r="560" spans="1:20" ht="12.75" customHeight="1" x14ac:dyDescent="0.2">
      <c r="A560" s="56"/>
      <c r="B560" s="36" t="s">
        <v>2</v>
      </c>
      <c r="C560" s="9">
        <f t="shared" si="273"/>
        <v>0</v>
      </c>
      <c r="D560" s="10"/>
      <c r="E560" s="10"/>
      <c r="F560" s="10"/>
      <c r="G560" s="10"/>
      <c r="H560" s="10"/>
      <c r="I560" s="61"/>
      <c r="J560" s="61"/>
      <c r="K560" s="61"/>
      <c r="L560" s="61"/>
      <c r="M560" s="61"/>
      <c r="N560" s="61"/>
      <c r="O560" s="61"/>
      <c r="P560" s="64"/>
      <c r="Q560" s="61"/>
      <c r="R560" s="69"/>
      <c r="S560" s="61"/>
      <c r="T560" s="66"/>
    </row>
    <row r="561" spans="1:20" ht="12.75" customHeight="1" x14ac:dyDescent="0.2">
      <c r="A561" s="74"/>
      <c r="B561" s="36" t="s">
        <v>3</v>
      </c>
      <c r="C561" s="9">
        <f t="shared" si="273"/>
        <v>0</v>
      </c>
      <c r="D561" s="10"/>
      <c r="E561" s="10"/>
      <c r="F561" s="10"/>
      <c r="G561" s="10"/>
      <c r="H561" s="10"/>
      <c r="I561" s="62"/>
      <c r="J561" s="62"/>
      <c r="K561" s="62"/>
      <c r="L561" s="62"/>
      <c r="M561" s="62"/>
      <c r="N561" s="62"/>
      <c r="O561" s="62"/>
      <c r="P561" s="65"/>
      <c r="Q561" s="62"/>
      <c r="R561" s="70"/>
      <c r="S561" s="62"/>
      <c r="T561" s="66"/>
    </row>
    <row r="562" spans="1:20" x14ac:dyDescent="0.2">
      <c r="A562" s="55" t="s">
        <v>374</v>
      </c>
      <c r="B562" s="57" t="s">
        <v>133</v>
      </c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8"/>
    </row>
    <row r="563" spans="1:20" x14ac:dyDescent="0.2">
      <c r="A563" s="56" t="s">
        <v>110</v>
      </c>
      <c r="B563" s="59" t="s">
        <v>192</v>
      </c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</row>
    <row r="564" spans="1:20" ht="50.1" customHeight="1" x14ac:dyDescent="0.2">
      <c r="A564" s="56"/>
      <c r="B564" s="91" t="s">
        <v>410</v>
      </c>
      <c r="C564" s="92"/>
      <c r="D564" s="92"/>
      <c r="E564" s="92"/>
      <c r="F564" s="92"/>
      <c r="G564" s="92"/>
      <c r="H564" s="93"/>
      <c r="I564" s="60" t="s">
        <v>268</v>
      </c>
      <c r="J564" s="60"/>
      <c r="K564" s="60" t="s">
        <v>44</v>
      </c>
      <c r="L564" s="60" t="s">
        <v>269</v>
      </c>
      <c r="M564" s="60" t="s">
        <v>134</v>
      </c>
      <c r="N564" s="60" t="s">
        <v>235</v>
      </c>
      <c r="O564" s="60" t="s">
        <v>134</v>
      </c>
      <c r="P564" s="63">
        <v>1600204.1270000001</v>
      </c>
      <c r="Q564" s="60" t="s">
        <v>30</v>
      </c>
      <c r="R564" s="68" t="s">
        <v>53</v>
      </c>
      <c r="S564" s="60" t="s">
        <v>31</v>
      </c>
      <c r="T564" s="66" t="s">
        <v>270</v>
      </c>
    </row>
    <row r="565" spans="1:20" ht="12.75" customHeight="1" x14ac:dyDescent="0.2">
      <c r="A565" s="56"/>
      <c r="B565" s="36" t="s">
        <v>5</v>
      </c>
      <c r="C565" s="9">
        <f>SUM(D565:H565)</f>
        <v>1000000</v>
      </c>
      <c r="D565" s="10">
        <f t="shared" ref="D565:F565" si="274">SUM(D566:D569)</f>
        <v>0</v>
      </c>
      <c r="E565" s="10">
        <f t="shared" si="274"/>
        <v>0</v>
      </c>
      <c r="F565" s="10">
        <f t="shared" si="274"/>
        <v>0</v>
      </c>
      <c r="G565" s="10">
        <f t="shared" ref="G565" si="275">SUM(G566:G569)</f>
        <v>500000</v>
      </c>
      <c r="H565" s="10">
        <f t="shared" ref="H565" si="276">SUM(H566:H569)</f>
        <v>500000</v>
      </c>
      <c r="I565" s="61"/>
      <c r="J565" s="61"/>
      <c r="K565" s="61"/>
      <c r="L565" s="61"/>
      <c r="M565" s="61"/>
      <c r="N565" s="61"/>
      <c r="O565" s="61"/>
      <c r="P565" s="64"/>
      <c r="Q565" s="61"/>
      <c r="R565" s="69"/>
      <c r="S565" s="61"/>
      <c r="T565" s="66"/>
    </row>
    <row r="566" spans="1:20" ht="12.75" customHeight="1" x14ac:dyDescent="0.2">
      <c r="A566" s="56"/>
      <c r="B566" s="36" t="s">
        <v>0</v>
      </c>
      <c r="C566" s="9">
        <f t="shared" ref="C566:C569" si="277">SUM(D566:H566)</f>
        <v>0</v>
      </c>
      <c r="D566" s="10"/>
      <c r="E566" s="10"/>
      <c r="F566" s="10"/>
      <c r="G566" s="10"/>
      <c r="H566" s="10"/>
      <c r="I566" s="61"/>
      <c r="J566" s="61"/>
      <c r="K566" s="61"/>
      <c r="L566" s="61"/>
      <c r="M566" s="61"/>
      <c r="N566" s="61"/>
      <c r="O566" s="61"/>
      <c r="P566" s="64"/>
      <c r="Q566" s="61"/>
      <c r="R566" s="69"/>
      <c r="S566" s="61"/>
      <c r="T566" s="66"/>
    </row>
    <row r="567" spans="1:20" ht="12.75" customHeight="1" x14ac:dyDescent="0.2">
      <c r="A567" s="56"/>
      <c r="B567" s="36" t="s">
        <v>1</v>
      </c>
      <c r="C567" s="9">
        <f t="shared" si="277"/>
        <v>1000000</v>
      </c>
      <c r="D567" s="10">
        <v>0</v>
      </c>
      <c r="E567" s="14">
        <v>0</v>
      </c>
      <c r="F567" s="10">
        <v>0</v>
      </c>
      <c r="G567" s="10">
        <v>500000</v>
      </c>
      <c r="H567" s="10">
        <v>500000</v>
      </c>
      <c r="I567" s="61"/>
      <c r="J567" s="61"/>
      <c r="K567" s="61"/>
      <c r="L567" s="61"/>
      <c r="M567" s="61"/>
      <c r="N567" s="61"/>
      <c r="O567" s="61"/>
      <c r="P567" s="64"/>
      <c r="Q567" s="61"/>
      <c r="R567" s="69"/>
      <c r="S567" s="61"/>
      <c r="T567" s="66"/>
    </row>
    <row r="568" spans="1:20" ht="12.75" customHeight="1" x14ac:dyDescent="0.2">
      <c r="A568" s="56"/>
      <c r="B568" s="36" t="s">
        <v>2</v>
      </c>
      <c r="C568" s="9">
        <f t="shared" si="277"/>
        <v>0</v>
      </c>
      <c r="D568" s="10"/>
      <c r="E568" s="10"/>
      <c r="F568" s="10"/>
      <c r="G568" s="10"/>
      <c r="H568" s="10"/>
      <c r="I568" s="61"/>
      <c r="J568" s="61"/>
      <c r="K568" s="61"/>
      <c r="L568" s="61"/>
      <c r="M568" s="61"/>
      <c r="N568" s="61"/>
      <c r="O568" s="61"/>
      <c r="P568" s="64"/>
      <c r="Q568" s="61"/>
      <c r="R568" s="69"/>
      <c r="S568" s="61"/>
      <c r="T568" s="66"/>
    </row>
    <row r="569" spans="1:20" ht="12.75" customHeight="1" x14ac:dyDescent="0.2">
      <c r="A569" s="74"/>
      <c r="B569" s="36" t="s">
        <v>3</v>
      </c>
      <c r="C569" s="9">
        <f t="shared" si="277"/>
        <v>0</v>
      </c>
      <c r="D569" s="10"/>
      <c r="E569" s="10"/>
      <c r="F569" s="10"/>
      <c r="G569" s="10"/>
      <c r="H569" s="10"/>
      <c r="I569" s="62"/>
      <c r="J569" s="62"/>
      <c r="K569" s="62"/>
      <c r="L569" s="62"/>
      <c r="M569" s="62"/>
      <c r="N569" s="62"/>
      <c r="O569" s="62"/>
      <c r="P569" s="65"/>
      <c r="Q569" s="62"/>
      <c r="R569" s="70"/>
      <c r="S569" s="62"/>
      <c r="T569" s="66"/>
    </row>
    <row r="570" spans="1:20" ht="12.75" customHeight="1" x14ac:dyDescent="0.2">
      <c r="A570" s="104" t="s">
        <v>375</v>
      </c>
      <c r="B570" s="57" t="s">
        <v>133</v>
      </c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8"/>
    </row>
    <row r="571" spans="1:20" x14ac:dyDescent="0.2">
      <c r="A571" s="56" t="s">
        <v>110</v>
      </c>
      <c r="B571" s="105" t="s">
        <v>192</v>
      </c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</row>
    <row r="572" spans="1:20" ht="50.1" customHeight="1" x14ac:dyDescent="0.2">
      <c r="A572" s="56"/>
      <c r="B572" s="91" t="s">
        <v>447</v>
      </c>
      <c r="C572" s="92"/>
      <c r="D572" s="92"/>
      <c r="E572" s="92"/>
      <c r="F572" s="92"/>
      <c r="G572" s="92"/>
      <c r="H572" s="93"/>
      <c r="I572" s="60" t="s">
        <v>278</v>
      </c>
      <c r="J572" s="60" t="s">
        <v>22</v>
      </c>
      <c r="K572" s="60" t="s">
        <v>44</v>
      </c>
      <c r="L572" s="60" t="s">
        <v>279</v>
      </c>
      <c r="M572" s="60" t="s">
        <v>134</v>
      </c>
      <c r="N572" s="60" t="s">
        <v>235</v>
      </c>
      <c r="O572" s="60" t="s">
        <v>134</v>
      </c>
      <c r="P572" s="63" t="s">
        <v>280</v>
      </c>
      <c r="Q572" s="60" t="s">
        <v>30</v>
      </c>
      <c r="R572" s="68" t="s">
        <v>35</v>
      </c>
      <c r="S572" s="60" t="s">
        <v>25</v>
      </c>
      <c r="T572" s="66"/>
    </row>
    <row r="573" spans="1:20" ht="12.75" customHeight="1" x14ac:dyDescent="0.2">
      <c r="A573" s="56"/>
      <c r="B573" s="36" t="s">
        <v>5</v>
      </c>
      <c r="C573" s="9">
        <f>SUM(D573:H573)</f>
        <v>780020.19900000002</v>
      </c>
      <c r="D573" s="10">
        <f t="shared" ref="D573:F573" si="278">SUM(D574:D577)</f>
        <v>0</v>
      </c>
      <c r="E573" s="10">
        <f t="shared" si="278"/>
        <v>0</v>
      </c>
      <c r="F573" s="10">
        <f t="shared" si="278"/>
        <v>0</v>
      </c>
      <c r="G573" s="10">
        <f t="shared" ref="G573" si="279">SUM(G574:G577)</f>
        <v>350000</v>
      </c>
      <c r="H573" s="10">
        <f t="shared" ref="H573" si="280">SUM(H574:H577)</f>
        <v>430020.19900000002</v>
      </c>
      <c r="I573" s="61"/>
      <c r="J573" s="61"/>
      <c r="K573" s="61"/>
      <c r="L573" s="61"/>
      <c r="M573" s="61"/>
      <c r="N573" s="61"/>
      <c r="O573" s="61"/>
      <c r="P573" s="64"/>
      <c r="Q573" s="61"/>
      <c r="R573" s="69"/>
      <c r="S573" s="61"/>
      <c r="T573" s="66"/>
    </row>
    <row r="574" spans="1:20" ht="12.75" customHeight="1" x14ac:dyDescent="0.2">
      <c r="A574" s="56"/>
      <c r="B574" s="36" t="s">
        <v>0</v>
      </c>
      <c r="C574" s="9">
        <f t="shared" ref="C574:C577" si="281">SUM(D574:H574)</f>
        <v>0</v>
      </c>
      <c r="D574" s="10"/>
      <c r="E574" s="10"/>
      <c r="F574" s="10"/>
      <c r="G574" s="10"/>
      <c r="H574" s="10"/>
      <c r="I574" s="61"/>
      <c r="J574" s="61"/>
      <c r="K574" s="61"/>
      <c r="L574" s="61"/>
      <c r="M574" s="61"/>
      <c r="N574" s="61"/>
      <c r="O574" s="61"/>
      <c r="P574" s="64"/>
      <c r="Q574" s="61"/>
      <c r="R574" s="69"/>
      <c r="S574" s="61"/>
      <c r="T574" s="66"/>
    </row>
    <row r="575" spans="1:20" ht="12.75" customHeight="1" x14ac:dyDescent="0.2">
      <c r="A575" s="56"/>
      <c r="B575" s="36" t="s">
        <v>1</v>
      </c>
      <c r="C575" s="9">
        <f t="shared" si="281"/>
        <v>780020.19900000002</v>
      </c>
      <c r="D575" s="10">
        <v>0</v>
      </c>
      <c r="E575" s="14">
        <v>0</v>
      </c>
      <c r="F575" s="10">
        <v>0</v>
      </c>
      <c r="G575" s="10">
        <v>350000</v>
      </c>
      <c r="H575" s="10">
        <v>430020.19900000002</v>
      </c>
      <c r="I575" s="61"/>
      <c r="J575" s="61"/>
      <c r="K575" s="61"/>
      <c r="L575" s="61"/>
      <c r="M575" s="61"/>
      <c r="N575" s="61"/>
      <c r="O575" s="61"/>
      <c r="P575" s="64"/>
      <c r="Q575" s="61"/>
      <c r="R575" s="69"/>
      <c r="S575" s="61"/>
      <c r="T575" s="66"/>
    </row>
    <row r="576" spans="1:20" ht="12.75" customHeight="1" x14ac:dyDescent="0.2">
      <c r="A576" s="56"/>
      <c r="B576" s="36" t="s">
        <v>2</v>
      </c>
      <c r="C576" s="9">
        <f t="shared" si="281"/>
        <v>0</v>
      </c>
      <c r="D576" s="10"/>
      <c r="E576" s="10"/>
      <c r="F576" s="10"/>
      <c r="G576" s="10"/>
      <c r="H576" s="10"/>
      <c r="I576" s="61"/>
      <c r="J576" s="61"/>
      <c r="K576" s="61"/>
      <c r="L576" s="61"/>
      <c r="M576" s="61"/>
      <c r="N576" s="61"/>
      <c r="O576" s="61"/>
      <c r="P576" s="64"/>
      <c r="Q576" s="61"/>
      <c r="R576" s="69"/>
      <c r="S576" s="61"/>
      <c r="T576" s="66"/>
    </row>
    <row r="577" spans="1:20" ht="12.75" customHeight="1" x14ac:dyDescent="0.2">
      <c r="A577" s="74"/>
      <c r="B577" s="36" t="s">
        <v>3</v>
      </c>
      <c r="C577" s="9">
        <f t="shared" si="281"/>
        <v>0</v>
      </c>
      <c r="D577" s="10"/>
      <c r="E577" s="10"/>
      <c r="F577" s="10"/>
      <c r="G577" s="10"/>
      <c r="H577" s="10"/>
      <c r="I577" s="62"/>
      <c r="J577" s="62"/>
      <c r="K577" s="62"/>
      <c r="L577" s="62"/>
      <c r="M577" s="62"/>
      <c r="N577" s="62"/>
      <c r="O577" s="62"/>
      <c r="P577" s="65"/>
      <c r="Q577" s="62"/>
      <c r="R577" s="70"/>
      <c r="S577" s="62"/>
      <c r="T577" s="66"/>
    </row>
    <row r="578" spans="1:20" ht="12.75" customHeight="1" x14ac:dyDescent="0.2">
      <c r="A578" s="104" t="s">
        <v>376</v>
      </c>
      <c r="B578" s="57" t="s">
        <v>133</v>
      </c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8"/>
    </row>
    <row r="579" spans="1:20" x14ac:dyDescent="0.2">
      <c r="A579" s="56" t="s">
        <v>110</v>
      </c>
      <c r="B579" s="105" t="s">
        <v>192</v>
      </c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  <c r="O579" s="105"/>
      <c r="P579" s="105"/>
      <c r="Q579" s="105"/>
      <c r="R579" s="105"/>
      <c r="S579" s="105"/>
      <c r="T579" s="105"/>
    </row>
    <row r="580" spans="1:20" ht="50.1" customHeight="1" x14ac:dyDescent="0.2">
      <c r="A580" s="56"/>
      <c r="B580" s="91" t="s">
        <v>281</v>
      </c>
      <c r="C580" s="92"/>
      <c r="D580" s="92"/>
      <c r="E580" s="92"/>
      <c r="F580" s="92"/>
      <c r="G580" s="92"/>
      <c r="H580" s="93"/>
      <c r="I580" s="60" t="s">
        <v>282</v>
      </c>
      <c r="J580" s="60" t="s">
        <v>21</v>
      </c>
      <c r="K580" s="60" t="s">
        <v>44</v>
      </c>
      <c r="L580" s="60" t="s">
        <v>279</v>
      </c>
      <c r="M580" s="60" t="s">
        <v>134</v>
      </c>
      <c r="N580" s="60" t="s">
        <v>235</v>
      </c>
      <c r="O580" s="60" t="s">
        <v>134</v>
      </c>
      <c r="P580" s="63" t="s">
        <v>283</v>
      </c>
      <c r="Q580" s="60" t="s">
        <v>30</v>
      </c>
      <c r="R580" s="68" t="s">
        <v>35</v>
      </c>
      <c r="S580" s="60" t="s">
        <v>25</v>
      </c>
      <c r="T580" s="66"/>
    </row>
    <row r="581" spans="1:20" ht="12.75" customHeight="1" x14ac:dyDescent="0.2">
      <c r="A581" s="56"/>
      <c r="B581" s="36" t="s">
        <v>5</v>
      </c>
      <c r="C581" s="9">
        <f>SUM(D581:H581)</f>
        <v>350000</v>
      </c>
      <c r="D581" s="10">
        <f t="shared" ref="D581:F581" si="282">SUM(D582:D585)</f>
        <v>0</v>
      </c>
      <c r="E581" s="10">
        <f t="shared" si="282"/>
        <v>0</v>
      </c>
      <c r="F581" s="10">
        <f t="shared" si="282"/>
        <v>0</v>
      </c>
      <c r="G581" s="10">
        <f t="shared" ref="G581" si="283">SUM(G582:G585)</f>
        <v>0</v>
      </c>
      <c r="H581" s="10">
        <f t="shared" ref="H581" si="284">SUM(H582:H585)</f>
        <v>350000</v>
      </c>
      <c r="I581" s="61"/>
      <c r="J581" s="61"/>
      <c r="K581" s="61"/>
      <c r="L581" s="61"/>
      <c r="M581" s="61"/>
      <c r="N581" s="61"/>
      <c r="O581" s="61"/>
      <c r="P581" s="64"/>
      <c r="Q581" s="61"/>
      <c r="R581" s="69"/>
      <c r="S581" s="61"/>
      <c r="T581" s="66"/>
    </row>
    <row r="582" spans="1:20" ht="12.75" customHeight="1" x14ac:dyDescent="0.2">
      <c r="A582" s="56"/>
      <c r="B582" s="36" t="s">
        <v>0</v>
      </c>
      <c r="C582" s="9">
        <f t="shared" ref="C582:C585" si="285">SUM(D582:H582)</f>
        <v>0</v>
      </c>
      <c r="D582" s="10"/>
      <c r="E582" s="10"/>
      <c r="F582" s="10"/>
      <c r="G582" s="10"/>
      <c r="H582" s="10"/>
      <c r="I582" s="61"/>
      <c r="J582" s="61"/>
      <c r="K582" s="61"/>
      <c r="L582" s="61"/>
      <c r="M582" s="61"/>
      <c r="N582" s="61"/>
      <c r="O582" s="61"/>
      <c r="P582" s="64"/>
      <c r="Q582" s="61"/>
      <c r="R582" s="69"/>
      <c r="S582" s="61"/>
      <c r="T582" s="66"/>
    </row>
    <row r="583" spans="1:20" ht="12.75" customHeight="1" x14ac:dyDescent="0.2">
      <c r="A583" s="56"/>
      <c r="B583" s="36" t="s">
        <v>1</v>
      </c>
      <c r="C583" s="9">
        <f t="shared" si="285"/>
        <v>350000</v>
      </c>
      <c r="D583" s="10">
        <v>0</v>
      </c>
      <c r="E583" s="14">
        <v>0</v>
      </c>
      <c r="F583" s="10">
        <v>0</v>
      </c>
      <c r="G583" s="10">
        <v>0</v>
      </c>
      <c r="H583" s="10">
        <v>350000</v>
      </c>
      <c r="I583" s="61"/>
      <c r="J583" s="61"/>
      <c r="K583" s="61"/>
      <c r="L583" s="61"/>
      <c r="M583" s="61"/>
      <c r="N583" s="61"/>
      <c r="O583" s="61"/>
      <c r="P583" s="64"/>
      <c r="Q583" s="61"/>
      <c r="R583" s="69"/>
      <c r="S583" s="61"/>
      <c r="T583" s="66"/>
    </row>
    <row r="584" spans="1:20" ht="12.75" customHeight="1" x14ac:dyDescent="0.2">
      <c r="A584" s="56"/>
      <c r="B584" s="36" t="s">
        <v>2</v>
      </c>
      <c r="C584" s="9">
        <f t="shared" si="285"/>
        <v>0</v>
      </c>
      <c r="D584" s="10"/>
      <c r="E584" s="10"/>
      <c r="F584" s="10"/>
      <c r="G584" s="10"/>
      <c r="H584" s="10"/>
      <c r="I584" s="61"/>
      <c r="J584" s="61"/>
      <c r="K584" s="61"/>
      <c r="L584" s="61"/>
      <c r="M584" s="61"/>
      <c r="N584" s="61"/>
      <c r="O584" s="61"/>
      <c r="P584" s="64"/>
      <c r="Q584" s="61"/>
      <c r="R584" s="69"/>
      <c r="S584" s="61"/>
      <c r="T584" s="66"/>
    </row>
    <row r="585" spans="1:20" ht="12.75" customHeight="1" x14ac:dyDescent="0.2">
      <c r="A585" s="74"/>
      <c r="B585" s="36" t="s">
        <v>3</v>
      </c>
      <c r="C585" s="9">
        <f t="shared" si="285"/>
        <v>0</v>
      </c>
      <c r="D585" s="10"/>
      <c r="E585" s="10"/>
      <c r="F585" s="10"/>
      <c r="G585" s="10"/>
      <c r="H585" s="10"/>
      <c r="I585" s="62"/>
      <c r="J585" s="62"/>
      <c r="K585" s="62"/>
      <c r="L585" s="62"/>
      <c r="M585" s="62"/>
      <c r="N585" s="62"/>
      <c r="O585" s="62"/>
      <c r="P585" s="65"/>
      <c r="Q585" s="62"/>
      <c r="R585" s="70"/>
      <c r="S585" s="62"/>
      <c r="T585" s="66"/>
    </row>
    <row r="586" spans="1:20" ht="12.75" customHeight="1" x14ac:dyDescent="0.2">
      <c r="A586" s="55" t="s">
        <v>377</v>
      </c>
      <c r="B586" s="57" t="s">
        <v>133</v>
      </c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8"/>
    </row>
    <row r="587" spans="1:20" x14ac:dyDescent="0.2">
      <c r="A587" s="56" t="s">
        <v>110</v>
      </c>
      <c r="B587" s="59" t="s">
        <v>192</v>
      </c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</row>
    <row r="588" spans="1:20" ht="50.1" customHeight="1" x14ac:dyDescent="0.2">
      <c r="A588" s="56"/>
      <c r="B588" s="91" t="s">
        <v>284</v>
      </c>
      <c r="C588" s="92"/>
      <c r="D588" s="92"/>
      <c r="E588" s="92"/>
      <c r="F588" s="92"/>
      <c r="G588" s="92"/>
      <c r="H588" s="93"/>
      <c r="I588" s="60" t="s">
        <v>285</v>
      </c>
      <c r="J588" s="60" t="s">
        <v>21</v>
      </c>
      <c r="K588" s="60" t="s">
        <v>44</v>
      </c>
      <c r="L588" s="60" t="s">
        <v>238</v>
      </c>
      <c r="M588" s="60" t="s">
        <v>134</v>
      </c>
      <c r="N588" s="60" t="s">
        <v>235</v>
      </c>
      <c r="O588" s="60" t="s">
        <v>134</v>
      </c>
      <c r="P588" s="63" t="s">
        <v>286</v>
      </c>
      <c r="Q588" s="60" t="s">
        <v>30</v>
      </c>
      <c r="R588" s="60" t="s">
        <v>35</v>
      </c>
      <c r="S588" s="60" t="s">
        <v>25</v>
      </c>
      <c r="T588" s="66"/>
    </row>
    <row r="589" spans="1:20" ht="12.75" customHeight="1" x14ac:dyDescent="0.2">
      <c r="A589" s="56"/>
      <c r="B589" s="36" t="s">
        <v>5</v>
      </c>
      <c r="C589" s="9">
        <f>SUM(D589:H589)</f>
        <v>358273.696</v>
      </c>
      <c r="D589" s="10">
        <f t="shared" ref="D589:F589" si="286">SUM(D590:D593)</f>
        <v>0</v>
      </c>
      <c r="E589" s="10">
        <f t="shared" si="286"/>
        <v>0</v>
      </c>
      <c r="F589" s="10">
        <f t="shared" si="286"/>
        <v>0</v>
      </c>
      <c r="G589" s="10">
        <f t="shared" ref="G589" si="287">SUM(G590:G593)</f>
        <v>8273.6959999999999</v>
      </c>
      <c r="H589" s="10">
        <f t="shared" ref="H589" si="288">SUM(H590:H593)</f>
        <v>350000</v>
      </c>
      <c r="I589" s="61"/>
      <c r="J589" s="61"/>
      <c r="K589" s="61"/>
      <c r="L589" s="61"/>
      <c r="M589" s="61"/>
      <c r="N589" s="61"/>
      <c r="O589" s="61"/>
      <c r="P589" s="64"/>
      <c r="Q589" s="61"/>
      <c r="R589" s="61"/>
      <c r="S589" s="61"/>
      <c r="T589" s="66"/>
    </row>
    <row r="590" spans="1:20" ht="12.75" customHeight="1" x14ac:dyDescent="0.2">
      <c r="A590" s="56"/>
      <c r="B590" s="36" t="s">
        <v>0</v>
      </c>
      <c r="C590" s="9">
        <f t="shared" ref="C590:C593" si="289">SUM(D590:H590)</f>
        <v>0</v>
      </c>
      <c r="D590" s="10"/>
      <c r="E590" s="10"/>
      <c r="F590" s="10"/>
      <c r="G590" s="10"/>
      <c r="H590" s="10"/>
      <c r="I590" s="61"/>
      <c r="J590" s="61"/>
      <c r="K590" s="61"/>
      <c r="L590" s="61"/>
      <c r="M590" s="61"/>
      <c r="N590" s="61"/>
      <c r="O590" s="61"/>
      <c r="P590" s="64"/>
      <c r="Q590" s="61"/>
      <c r="R590" s="61"/>
      <c r="S590" s="61"/>
      <c r="T590" s="66"/>
    </row>
    <row r="591" spans="1:20" ht="12.75" customHeight="1" x14ac:dyDescent="0.2">
      <c r="A591" s="56"/>
      <c r="B591" s="36" t="s">
        <v>1</v>
      </c>
      <c r="C591" s="9">
        <f t="shared" si="289"/>
        <v>358273.696</v>
      </c>
      <c r="D591" s="10">
        <v>0</v>
      </c>
      <c r="E591" s="14">
        <v>0</v>
      </c>
      <c r="F591" s="10">
        <v>0</v>
      </c>
      <c r="G591" s="10">
        <v>8273.6959999999999</v>
      </c>
      <c r="H591" s="10">
        <v>350000</v>
      </c>
      <c r="I591" s="61"/>
      <c r="J591" s="61"/>
      <c r="K591" s="61"/>
      <c r="L591" s="61"/>
      <c r="M591" s="61"/>
      <c r="N591" s="61"/>
      <c r="O591" s="61"/>
      <c r="P591" s="64"/>
      <c r="Q591" s="61"/>
      <c r="R591" s="61"/>
      <c r="S591" s="61"/>
      <c r="T591" s="66"/>
    </row>
    <row r="592" spans="1:20" ht="12.75" customHeight="1" x14ac:dyDescent="0.2">
      <c r="A592" s="56"/>
      <c r="B592" s="36" t="s">
        <v>2</v>
      </c>
      <c r="C592" s="9">
        <f t="shared" si="289"/>
        <v>0</v>
      </c>
      <c r="D592" s="10"/>
      <c r="E592" s="10"/>
      <c r="F592" s="10"/>
      <c r="G592" s="10"/>
      <c r="H592" s="10"/>
      <c r="I592" s="61"/>
      <c r="J592" s="61"/>
      <c r="K592" s="61"/>
      <c r="L592" s="61"/>
      <c r="M592" s="61"/>
      <c r="N592" s="61"/>
      <c r="O592" s="61"/>
      <c r="P592" s="64"/>
      <c r="Q592" s="61"/>
      <c r="R592" s="61"/>
      <c r="S592" s="61"/>
      <c r="T592" s="66"/>
    </row>
    <row r="593" spans="1:20" ht="12.75" customHeight="1" x14ac:dyDescent="0.2">
      <c r="A593" s="74"/>
      <c r="B593" s="36" t="s">
        <v>3</v>
      </c>
      <c r="C593" s="9">
        <f t="shared" si="289"/>
        <v>0</v>
      </c>
      <c r="D593" s="10"/>
      <c r="E593" s="10"/>
      <c r="F593" s="10"/>
      <c r="G593" s="10"/>
      <c r="H593" s="10"/>
      <c r="I593" s="62"/>
      <c r="J593" s="62"/>
      <c r="K593" s="62"/>
      <c r="L593" s="62"/>
      <c r="M593" s="62"/>
      <c r="N593" s="62"/>
      <c r="O593" s="62"/>
      <c r="P593" s="65"/>
      <c r="Q593" s="62"/>
      <c r="R593" s="62"/>
      <c r="S593" s="62"/>
      <c r="T593" s="66"/>
    </row>
    <row r="594" spans="1:20" ht="12.75" customHeight="1" x14ac:dyDescent="0.2">
      <c r="A594" s="55" t="s">
        <v>378</v>
      </c>
      <c r="B594" s="57" t="s">
        <v>133</v>
      </c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8"/>
    </row>
    <row r="595" spans="1:20" x14ac:dyDescent="0.2">
      <c r="A595" s="56" t="s">
        <v>110</v>
      </c>
      <c r="B595" s="59" t="s">
        <v>192</v>
      </c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</row>
    <row r="596" spans="1:20" ht="50.1" customHeight="1" x14ac:dyDescent="0.2">
      <c r="A596" s="56"/>
      <c r="B596" s="91" t="s">
        <v>241</v>
      </c>
      <c r="C596" s="92"/>
      <c r="D596" s="92"/>
      <c r="E596" s="92"/>
      <c r="F596" s="92"/>
      <c r="G596" s="92"/>
      <c r="H596" s="93"/>
      <c r="I596" s="60" t="s">
        <v>287</v>
      </c>
      <c r="J596" s="60" t="s">
        <v>124</v>
      </c>
      <c r="K596" s="60" t="s">
        <v>44</v>
      </c>
      <c r="L596" s="60" t="s">
        <v>288</v>
      </c>
      <c r="M596" s="60" t="s">
        <v>134</v>
      </c>
      <c r="N596" s="60" t="s">
        <v>235</v>
      </c>
      <c r="O596" s="60" t="s">
        <v>134</v>
      </c>
      <c r="P596" s="63">
        <v>562631.16</v>
      </c>
      <c r="Q596" s="60" t="s">
        <v>30</v>
      </c>
      <c r="R596" s="60" t="s">
        <v>8</v>
      </c>
      <c r="S596" s="60" t="s">
        <v>31</v>
      </c>
      <c r="T596" s="66" t="s">
        <v>476</v>
      </c>
    </row>
    <row r="597" spans="1:20" ht="12.75" customHeight="1" x14ac:dyDescent="0.2">
      <c r="A597" s="56"/>
      <c r="B597" s="36" t="s">
        <v>5</v>
      </c>
      <c r="C597" s="9">
        <f>SUM(D597:H597)</f>
        <v>300600.05800000002</v>
      </c>
      <c r="D597" s="10">
        <f t="shared" ref="D597:F597" si="290">SUM(D598:D601)</f>
        <v>0</v>
      </c>
      <c r="E597" s="10">
        <f t="shared" si="290"/>
        <v>0</v>
      </c>
      <c r="F597" s="10">
        <f t="shared" si="290"/>
        <v>0</v>
      </c>
      <c r="G597" s="10">
        <f t="shared" ref="G597" si="291">SUM(G598:G601)</f>
        <v>300600.05800000002</v>
      </c>
      <c r="H597" s="10">
        <f t="shared" ref="H597" si="292">SUM(H598:H601)</f>
        <v>0</v>
      </c>
      <c r="I597" s="61"/>
      <c r="J597" s="61"/>
      <c r="K597" s="61"/>
      <c r="L597" s="61"/>
      <c r="M597" s="61"/>
      <c r="N597" s="61"/>
      <c r="O597" s="61"/>
      <c r="P597" s="64"/>
      <c r="Q597" s="61"/>
      <c r="R597" s="61"/>
      <c r="S597" s="61"/>
      <c r="T597" s="66"/>
    </row>
    <row r="598" spans="1:20" ht="12.75" customHeight="1" x14ac:dyDescent="0.2">
      <c r="A598" s="56"/>
      <c r="B598" s="36" t="s">
        <v>0</v>
      </c>
      <c r="C598" s="9">
        <f t="shared" ref="C598:C601" si="293">SUM(D598:H598)</f>
        <v>0</v>
      </c>
      <c r="D598" s="10"/>
      <c r="E598" s="10"/>
      <c r="F598" s="10"/>
      <c r="G598" s="10"/>
      <c r="H598" s="10"/>
      <c r="I598" s="61"/>
      <c r="J598" s="61"/>
      <c r="K598" s="61"/>
      <c r="L598" s="61"/>
      <c r="M598" s="61"/>
      <c r="N598" s="61"/>
      <c r="O598" s="61"/>
      <c r="P598" s="64"/>
      <c r="Q598" s="61"/>
      <c r="R598" s="61"/>
      <c r="S598" s="61"/>
      <c r="T598" s="66"/>
    </row>
    <row r="599" spans="1:20" ht="12.75" customHeight="1" x14ac:dyDescent="0.2">
      <c r="A599" s="56"/>
      <c r="B599" s="36" t="s">
        <v>1</v>
      </c>
      <c r="C599" s="9">
        <f t="shared" si="293"/>
        <v>300600.05800000002</v>
      </c>
      <c r="D599" s="10">
        <v>0</v>
      </c>
      <c r="E599" s="14">
        <v>0</v>
      </c>
      <c r="F599" s="10">
        <v>0</v>
      </c>
      <c r="G599" s="10">
        <v>300600.05800000002</v>
      </c>
      <c r="H599" s="10"/>
      <c r="I599" s="61"/>
      <c r="J599" s="61"/>
      <c r="K599" s="61"/>
      <c r="L599" s="61"/>
      <c r="M599" s="61"/>
      <c r="N599" s="61"/>
      <c r="O599" s="61"/>
      <c r="P599" s="64"/>
      <c r="Q599" s="61"/>
      <c r="R599" s="61"/>
      <c r="S599" s="61"/>
      <c r="T599" s="66"/>
    </row>
    <row r="600" spans="1:20" ht="12.75" customHeight="1" x14ac:dyDescent="0.2">
      <c r="A600" s="56"/>
      <c r="B600" s="36" t="s">
        <v>2</v>
      </c>
      <c r="C600" s="9">
        <f t="shared" si="293"/>
        <v>0</v>
      </c>
      <c r="D600" s="10"/>
      <c r="E600" s="10"/>
      <c r="F600" s="10"/>
      <c r="G600" s="10"/>
      <c r="H600" s="10"/>
      <c r="I600" s="61"/>
      <c r="J600" s="61"/>
      <c r="K600" s="61"/>
      <c r="L600" s="61"/>
      <c r="M600" s="61"/>
      <c r="N600" s="61"/>
      <c r="O600" s="61"/>
      <c r="P600" s="64"/>
      <c r="Q600" s="61"/>
      <c r="R600" s="61"/>
      <c r="S600" s="61"/>
      <c r="T600" s="66"/>
    </row>
    <row r="601" spans="1:20" ht="12.75" customHeight="1" x14ac:dyDescent="0.2">
      <c r="A601" s="74"/>
      <c r="B601" s="36" t="s">
        <v>3</v>
      </c>
      <c r="C601" s="9">
        <f t="shared" si="293"/>
        <v>0</v>
      </c>
      <c r="D601" s="10"/>
      <c r="E601" s="10"/>
      <c r="F601" s="10"/>
      <c r="G601" s="10"/>
      <c r="H601" s="10"/>
      <c r="I601" s="62"/>
      <c r="J601" s="62"/>
      <c r="K601" s="62"/>
      <c r="L601" s="62"/>
      <c r="M601" s="62"/>
      <c r="N601" s="62"/>
      <c r="O601" s="62"/>
      <c r="P601" s="65"/>
      <c r="Q601" s="62"/>
      <c r="R601" s="62"/>
      <c r="S601" s="62"/>
      <c r="T601" s="66"/>
    </row>
    <row r="602" spans="1:20" x14ac:dyDescent="0.2">
      <c r="A602" s="55" t="s">
        <v>379</v>
      </c>
      <c r="B602" s="57" t="s">
        <v>133</v>
      </c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8"/>
    </row>
    <row r="603" spans="1:20" x14ac:dyDescent="0.2">
      <c r="A603" s="56" t="s">
        <v>110</v>
      </c>
      <c r="B603" s="59" t="s">
        <v>195</v>
      </c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</row>
    <row r="604" spans="1:20" ht="56.25" customHeight="1" x14ac:dyDescent="0.2">
      <c r="A604" s="56"/>
      <c r="B604" s="91" t="s">
        <v>196</v>
      </c>
      <c r="C604" s="92"/>
      <c r="D604" s="92"/>
      <c r="E604" s="92"/>
      <c r="F604" s="92"/>
      <c r="G604" s="92"/>
      <c r="H604" s="93"/>
      <c r="I604" s="68" t="s">
        <v>21</v>
      </c>
      <c r="J604" s="60"/>
      <c r="K604" s="60" t="s">
        <v>107</v>
      </c>
      <c r="L604" s="60" t="s">
        <v>265</v>
      </c>
      <c r="M604" s="60" t="s">
        <v>133</v>
      </c>
      <c r="N604" s="60" t="s">
        <v>133</v>
      </c>
      <c r="O604" s="60" t="s">
        <v>133</v>
      </c>
      <c r="P604" s="63">
        <v>115000</v>
      </c>
      <c r="Q604" s="60" t="s">
        <v>30</v>
      </c>
      <c r="R604" s="60" t="s">
        <v>35</v>
      </c>
      <c r="S604" s="60" t="s">
        <v>139</v>
      </c>
      <c r="T604" s="66"/>
    </row>
    <row r="605" spans="1:20" ht="12.75" customHeight="1" x14ac:dyDescent="0.2">
      <c r="A605" s="56"/>
      <c r="B605" s="34" t="s">
        <v>5</v>
      </c>
      <c r="C605" s="16">
        <f>SUM(D605:H605)</f>
        <v>215000</v>
      </c>
      <c r="D605" s="14">
        <f t="shared" ref="D605" si="294">SUM(D606:D609)</f>
        <v>64500</v>
      </c>
      <c r="E605" s="14">
        <f t="shared" ref="E605" si="295">SUM(E606:E609)</f>
        <v>150500</v>
      </c>
      <c r="F605" s="14">
        <f t="shared" ref="F605:G605" si="296">SUM(F606:F609)</f>
        <v>0</v>
      </c>
      <c r="G605" s="14">
        <f t="shared" si="296"/>
        <v>0</v>
      </c>
      <c r="H605" s="10">
        <f t="shared" ref="H605" si="297">SUM(H606:H609)</f>
        <v>0</v>
      </c>
      <c r="I605" s="69"/>
      <c r="J605" s="61"/>
      <c r="K605" s="61"/>
      <c r="L605" s="61"/>
      <c r="M605" s="61"/>
      <c r="N605" s="61"/>
      <c r="O605" s="61"/>
      <c r="P605" s="64"/>
      <c r="Q605" s="61"/>
      <c r="R605" s="61"/>
      <c r="S605" s="61"/>
      <c r="T605" s="66"/>
    </row>
    <row r="606" spans="1:20" ht="12.75" customHeight="1" x14ac:dyDescent="0.2">
      <c r="A606" s="56"/>
      <c r="B606" s="34" t="s">
        <v>0</v>
      </c>
      <c r="C606" s="16">
        <f t="shared" ref="C606:C609" si="298">SUM(D606:H606)</f>
        <v>0</v>
      </c>
      <c r="D606" s="14"/>
      <c r="E606" s="14"/>
      <c r="F606" s="14"/>
      <c r="G606" s="14"/>
      <c r="H606" s="10"/>
      <c r="I606" s="69"/>
      <c r="J606" s="61"/>
      <c r="K606" s="61"/>
      <c r="L606" s="61"/>
      <c r="M606" s="61"/>
      <c r="N606" s="61"/>
      <c r="O606" s="61"/>
      <c r="P606" s="64"/>
      <c r="Q606" s="61"/>
      <c r="R606" s="61"/>
      <c r="S606" s="61"/>
      <c r="T606" s="66"/>
    </row>
    <row r="607" spans="1:20" ht="12.75" customHeight="1" x14ac:dyDescent="0.2">
      <c r="A607" s="56"/>
      <c r="B607" s="34" t="s">
        <v>1</v>
      </c>
      <c r="C607" s="16">
        <f t="shared" si="298"/>
        <v>215000</v>
      </c>
      <c r="D607" s="14">
        <v>64500</v>
      </c>
      <c r="E607" s="14">
        <f>80500+70000</f>
        <v>150500</v>
      </c>
      <c r="F607" s="14"/>
      <c r="G607" s="14"/>
      <c r="H607" s="10"/>
      <c r="I607" s="69"/>
      <c r="J607" s="61"/>
      <c r="K607" s="61"/>
      <c r="L607" s="61"/>
      <c r="M607" s="61"/>
      <c r="N607" s="61"/>
      <c r="O607" s="61"/>
      <c r="P607" s="64"/>
      <c r="Q607" s="61"/>
      <c r="R607" s="61"/>
      <c r="S607" s="61"/>
      <c r="T607" s="66"/>
    </row>
    <row r="608" spans="1:20" ht="12.75" customHeight="1" x14ac:dyDescent="0.2">
      <c r="A608" s="56"/>
      <c r="B608" s="36" t="s">
        <v>2</v>
      </c>
      <c r="C608" s="9">
        <f t="shared" si="298"/>
        <v>0</v>
      </c>
      <c r="D608" s="10"/>
      <c r="E608" s="10"/>
      <c r="F608" s="10"/>
      <c r="G608" s="10"/>
      <c r="H608" s="10"/>
      <c r="I608" s="69"/>
      <c r="J608" s="61"/>
      <c r="K608" s="61"/>
      <c r="L608" s="61"/>
      <c r="M608" s="61"/>
      <c r="N608" s="61"/>
      <c r="O608" s="61"/>
      <c r="P608" s="64"/>
      <c r="Q608" s="61"/>
      <c r="R608" s="61"/>
      <c r="S608" s="61"/>
      <c r="T608" s="66"/>
    </row>
    <row r="609" spans="1:20" ht="12.75" customHeight="1" x14ac:dyDescent="0.2">
      <c r="A609" s="74"/>
      <c r="B609" s="36" t="s">
        <v>3</v>
      </c>
      <c r="C609" s="9">
        <f t="shared" si="298"/>
        <v>0</v>
      </c>
      <c r="D609" s="10"/>
      <c r="E609" s="10"/>
      <c r="F609" s="10"/>
      <c r="G609" s="10"/>
      <c r="H609" s="10"/>
      <c r="I609" s="70"/>
      <c r="J609" s="62"/>
      <c r="K609" s="62"/>
      <c r="L609" s="62"/>
      <c r="M609" s="62"/>
      <c r="N609" s="62"/>
      <c r="O609" s="62"/>
      <c r="P609" s="65"/>
      <c r="Q609" s="62"/>
      <c r="R609" s="62"/>
      <c r="S609" s="62"/>
      <c r="T609" s="66"/>
    </row>
    <row r="610" spans="1:20" ht="12.75" customHeight="1" x14ac:dyDescent="0.2">
      <c r="A610" s="55" t="s">
        <v>403</v>
      </c>
      <c r="B610" s="57" t="s">
        <v>133</v>
      </c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8"/>
    </row>
    <row r="611" spans="1:20" x14ac:dyDescent="0.2">
      <c r="A611" s="56" t="s">
        <v>110</v>
      </c>
      <c r="B611" s="82" t="s">
        <v>195</v>
      </c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</row>
    <row r="612" spans="1:20" ht="57" customHeight="1" x14ac:dyDescent="0.2">
      <c r="A612" s="56"/>
      <c r="B612" s="91" t="s">
        <v>302</v>
      </c>
      <c r="C612" s="92"/>
      <c r="D612" s="92"/>
      <c r="E612" s="92"/>
      <c r="F612" s="92"/>
      <c r="G612" s="92"/>
      <c r="H612" s="93"/>
      <c r="I612" s="68" t="s">
        <v>21</v>
      </c>
      <c r="J612" s="68"/>
      <c r="K612" s="68" t="s">
        <v>107</v>
      </c>
      <c r="L612" s="68" t="s">
        <v>197</v>
      </c>
      <c r="M612" s="68" t="s">
        <v>133</v>
      </c>
      <c r="N612" s="68" t="s">
        <v>133</v>
      </c>
      <c r="O612" s="68" t="s">
        <v>133</v>
      </c>
      <c r="P612" s="71">
        <v>20000</v>
      </c>
      <c r="Q612" s="68" t="s">
        <v>30</v>
      </c>
      <c r="R612" s="68" t="s">
        <v>8</v>
      </c>
      <c r="S612" s="68" t="s">
        <v>139</v>
      </c>
      <c r="T612" s="67"/>
    </row>
    <row r="613" spans="1:20" ht="12.75" customHeight="1" x14ac:dyDescent="0.2">
      <c r="A613" s="56"/>
      <c r="B613" s="34" t="s">
        <v>5</v>
      </c>
      <c r="C613" s="16">
        <f>SUM(D613:H613)</f>
        <v>20000</v>
      </c>
      <c r="D613" s="14">
        <f t="shared" ref="D613:E613" si="299">SUM(D614:D617)</f>
        <v>10000</v>
      </c>
      <c r="E613" s="14">
        <f t="shared" si="299"/>
        <v>10000</v>
      </c>
      <c r="F613" s="14">
        <f t="shared" ref="F613:G613" si="300">SUM(F614:F617)</f>
        <v>0</v>
      </c>
      <c r="G613" s="14">
        <f t="shared" si="300"/>
        <v>0</v>
      </c>
      <c r="H613" s="14">
        <f t="shared" ref="H613" si="301">SUM(H614:H617)</f>
        <v>0</v>
      </c>
      <c r="I613" s="69"/>
      <c r="J613" s="69"/>
      <c r="K613" s="69"/>
      <c r="L613" s="69"/>
      <c r="M613" s="69"/>
      <c r="N613" s="69"/>
      <c r="O613" s="69"/>
      <c r="P613" s="72"/>
      <c r="Q613" s="69"/>
      <c r="R613" s="69"/>
      <c r="S613" s="69"/>
      <c r="T613" s="67"/>
    </row>
    <row r="614" spans="1:20" ht="12.75" customHeight="1" x14ac:dyDescent="0.2">
      <c r="A614" s="56"/>
      <c r="B614" s="34" t="s">
        <v>0</v>
      </c>
      <c r="C614" s="16">
        <f t="shared" ref="C614:C617" si="302">SUM(D614:H614)</f>
        <v>0</v>
      </c>
      <c r="D614" s="14"/>
      <c r="E614" s="14"/>
      <c r="F614" s="14"/>
      <c r="G614" s="14"/>
      <c r="H614" s="14"/>
      <c r="I614" s="69"/>
      <c r="J614" s="69"/>
      <c r="K614" s="69"/>
      <c r="L614" s="69"/>
      <c r="M614" s="69"/>
      <c r="N614" s="69"/>
      <c r="O614" s="69"/>
      <c r="P614" s="72"/>
      <c r="Q614" s="69"/>
      <c r="R614" s="69"/>
      <c r="S614" s="69"/>
      <c r="T614" s="67"/>
    </row>
    <row r="615" spans="1:20" ht="12.75" customHeight="1" x14ac:dyDescent="0.2">
      <c r="A615" s="56"/>
      <c r="B615" s="34" t="s">
        <v>1</v>
      </c>
      <c r="C615" s="16">
        <f t="shared" si="302"/>
        <v>20000</v>
      </c>
      <c r="D615" s="14">
        <v>10000</v>
      </c>
      <c r="E615" s="14">
        <v>10000</v>
      </c>
      <c r="F615" s="14"/>
      <c r="G615" s="14"/>
      <c r="H615" s="14"/>
      <c r="I615" s="69"/>
      <c r="J615" s="69"/>
      <c r="K615" s="69"/>
      <c r="L615" s="69"/>
      <c r="M615" s="69"/>
      <c r="N615" s="69"/>
      <c r="O615" s="69"/>
      <c r="P615" s="72"/>
      <c r="Q615" s="69"/>
      <c r="R615" s="69"/>
      <c r="S615" s="69"/>
      <c r="T615" s="67"/>
    </row>
    <row r="616" spans="1:20" ht="12.75" customHeight="1" x14ac:dyDescent="0.2">
      <c r="A616" s="56"/>
      <c r="B616" s="34" t="s">
        <v>2</v>
      </c>
      <c r="C616" s="16">
        <f t="shared" si="302"/>
        <v>0</v>
      </c>
      <c r="D616" s="10"/>
      <c r="E616" s="14"/>
      <c r="F616" s="14"/>
      <c r="G616" s="14"/>
      <c r="H616" s="14"/>
      <c r="I616" s="69"/>
      <c r="J616" s="69"/>
      <c r="K616" s="69"/>
      <c r="L616" s="69"/>
      <c r="M616" s="69"/>
      <c r="N616" s="69"/>
      <c r="O616" s="69"/>
      <c r="P616" s="72"/>
      <c r="Q616" s="69"/>
      <c r="R616" s="69"/>
      <c r="S616" s="69"/>
      <c r="T616" s="67"/>
    </row>
    <row r="617" spans="1:20" ht="12.75" customHeight="1" x14ac:dyDescent="0.2">
      <c r="A617" s="74"/>
      <c r="B617" s="34" t="s">
        <v>3</v>
      </c>
      <c r="C617" s="16">
        <f t="shared" si="302"/>
        <v>0</v>
      </c>
      <c r="D617" s="10"/>
      <c r="E617" s="14"/>
      <c r="F617" s="14"/>
      <c r="G617" s="14"/>
      <c r="H617" s="14"/>
      <c r="I617" s="70"/>
      <c r="J617" s="70"/>
      <c r="K617" s="70"/>
      <c r="L617" s="70"/>
      <c r="M617" s="70"/>
      <c r="N617" s="70"/>
      <c r="O617" s="70"/>
      <c r="P617" s="73"/>
      <c r="Q617" s="70"/>
      <c r="R617" s="70"/>
      <c r="S617" s="70"/>
      <c r="T617" s="67"/>
    </row>
    <row r="618" spans="1:20" x14ac:dyDescent="0.2">
      <c r="A618" s="55" t="s">
        <v>404</v>
      </c>
      <c r="B618" s="57" t="s">
        <v>133</v>
      </c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8"/>
    </row>
    <row r="619" spans="1:20" ht="12.75" customHeight="1" x14ac:dyDescent="0.2">
      <c r="A619" s="56" t="s">
        <v>110</v>
      </c>
      <c r="B619" s="59" t="s">
        <v>192</v>
      </c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</row>
    <row r="620" spans="1:20" ht="50.1" customHeight="1" x14ac:dyDescent="0.2">
      <c r="A620" s="56"/>
      <c r="B620" s="91" t="s">
        <v>293</v>
      </c>
      <c r="C620" s="92"/>
      <c r="D620" s="92"/>
      <c r="E620" s="92"/>
      <c r="F620" s="92"/>
      <c r="G620" s="92"/>
      <c r="H620" s="93"/>
      <c r="I620" s="68" t="s">
        <v>484</v>
      </c>
      <c r="J620" s="60" t="s">
        <v>13</v>
      </c>
      <c r="K620" s="60" t="s">
        <v>44</v>
      </c>
      <c r="L620" s="60" t="s">
        <v>294</v>
      </c>
      <c r="M620" s="60" t="s">
        <v>134</v>
      </c>
      <c r="N620" s="60" t="s">
        <v>235</v>
      </c>
      <c r="O620" s="60" t="s">
        <v>134</v>
      </c>
      <c r="P620" s="63" t="s">
        <v>295</v>
      </c>
      <c r="Q620" s="60" t="s">
        <v>30</v>
      </c>
      <c r="R620" s="68" t="s">
        <v>8</v>
      </c>
      <c r="S620" s="60" t="s">
        <v>25</v>
      </c>
      <c r="T620" s="66"/>
    </row>
    <row r="621" spans="1:20" ht="12.75" customHeight="1" x14ac:dyDescent="0.2">
      <c r="A621" s="56"/>
      <c r="B621" s="34" t="s">
        <v>5</v>
      </c>
      <c r="C621" s="16">
        <f>SUM(D621:H621)</f>
        <v>122000</v>
      </c>
      <c r="D621" s="14">
        <f t="shared" ref="D621" si="303">SUM(D622:D625)</f>
        <v>122000</v>
      </c>
      <c r="E621" s="14">
        <f t="shared" ref="E621:G621" si="304">SUM(E622:E625)</f>
        <v>0</v>
      </c>
      <c r="F621" s="14">
        <f t="shared" si="304"/>
        <v>0</v>
      </c>
      <c r="G621" s="14">
        <f t="shared" si="304"/>
        <v>0</v>
      </c>
      <c r="H621" s="10">
        <f t="shared" ref="H621" si="305">SUM(H622:H625)</f>
        <v>0</v>
      </c>
      <c r="I621" s="69"/>
      <c r="J621" s="61"/>
      <c r="K621" s="61"/>
      <c r="L621" s="61"/>
      <c r="M621" s="61"/>
      <c r="N621" s="61"/>
      <c r="O621" s="61"/>
      <c r="P621" s="64"/>
      <c r="Q621" s="61"/>
      <c r="R621" s="69"/>
      <c r="S621" s="61"/>
      <c r="T621" s="66"/>
    </row>
    <row r="622" spans="1:20" ht="12.75" customHeight="1" x14ac:dyDescent="0.2">
      <c r="A622" s="56"/>
      <c r="B622" s="34" t="s">
        <v>0</v>
      </c>
      <c r="C622" s="16">
        <f t="shared" ref="C622:C625" si="306">SUM(D622:H622)</f>
        <v>0</v>
      </c>
      <c r="D622" s="14"/>
      <c r="E622" s="14"/>
      <c r="F622" s="14"/>
      <c r="G622" s="14"/>
      <c r="H622" s="10"/>
      <c r="I622" s="69"/>
      <c r="J622" s="61"/>
      <c r="K622" s="61"/>
      <c r="L622" s="61"/>
      <c r="M622" s="61"/>
      <c r="N622" s="61"/>
      <c r="O622" s="61"/>
      <c r="P622" s="64"/>
      <c r="Q622" s="61"/>
      <c r="R622" s="69"/>
      <c r="S622" s="61"/>
      <c r="T622" s="66"/>
    </row>
    <row r="623" spans="1:20" ht="12.75" customHeight="1" x14ac:dyDescent="0.2">
      <c r="A623" s="56"/>
      <c r="B623" s="34" t="s">
        <v>1</v>
      </c>
      <c r="C623" s="16">
        <f t="shared" si="306"/>
        <v>122000</v>
      </c>
      <c r="D623" s="14">
        <v>122000</v>
      </c>
      <c r="E623" s="14"/>
      <c r="F623" s="14"/>
      <c r="G623" s="14"/>
      <c r="H623" s="10"/>
      <c r="I623" s="69"/>
      <c r="J623" s="61"/>
      <c r="K623" s="61"/>
      <c r="L623" s="61"/>
      <c r="M623" s="61"/>
      <c r="N623" s="61"/>
      <c r="O623" s="61"/>
      <c r="P623" s="64"/>
      <c r="Q623" s="61"/>
      <c r="R623" s="69"/>
      <c r="S623" s="61"/>
      <c r="T623" s="66"/>
    </row>
    <row r="624" spans="1:20" ht="12.75" customHeight="1" x14ac:dyDescent="0.2">
      <c r="A624" s="56"/>
      <c r="B624" s="36" t="s">
        <v>2</v>
      </c>
      <c r="C624" s="9">
        <f t="shared" si="306"/>
        <v>0</v>
      </c>
      <c r="D624" s="10"/>
      <c r="E624" s="10"/>
      <c r="F624" s="10"/>
      <c r="G624" s="10"/>
      <c r="H624" s="10"/>
      <c r="I624" s="69"/>
      <c r="J624" s="61"/>
      <c r="K624" s="61"/>
      <c r="L624" s="61"/>
      <c r="M624" s="61"/>
      <c r="N624" s="61"/>
      <c r="O624" s="61"/>
      <c r="P624" s="64"/>
      <c r="Q624" s="61"/>
      <c r="R624" s="69"/>
      <c r="S624" s="61"/>
      <c r="T624" s="66"/>
    </row>
    <row r="625" spans="1:20" ht="12.75" customHeight="1" x14ac:dyDescent="0.2">
      <c r="A625" s="74"/>
      <c r="B625" s="36" t="s">
        <v>3</v>
      </c>
      <c r="C625" s="9">
        <f t="shared" si="306"/>
        <v>0</v>
      </c>
      <c r="D625" s="10"/>
      <c r="E625" s="10"/>
      <c r="F625" s="10"/>
      <c r="G625" s="10"/>
      <c r="H625" s="10"/>
      <c r="I625" s="70"/>
      <c r="J625" s="62"/>
      <c r="K625" s="62"/>
      <c r="L625" s="62"/>
      <c r="M625" s="62"/>
      <c r="N625" s="62"/>
      <c r="O625" s="62"/>
      <c r="P625" s="65"/>
      <c r="Q625" s="62"/>
      <c r="R625" s="70"/>
      <c r="S625" s="62"/>
      <c r="T625" s="66"/>
    </row>
    <row r="626" spans="1:20" x14ac:dyDescent="0.2">
      <c r="A626" s="42" t="s">
        <v>131</v>
      </c>
      <c r="B626" s="45" t="s">
        <v>198</v>
      </c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</row>
    <row r="627" spans="1:20" x14ac:dyDescent="0.2">
      <c r="A627" s="43"/>
      <c r="B627" s="37" t="s">
        <v>5</v>
      </c>
      <c r="C627" s="11">
        <f>SUM(D627:H627)</f>
        <v>141610.26681</v>
      </c>
      <c r="D627" s="11">
        <f>SUM(D628:D631)</f>
        <v>141610.26681</v>
      </c>
      <c r="E627" s="11">
        <f t="shared" ref="E627:F627" si="307">SUM(E628:E631)</f>
        <v>0</v>
      </c>
      <c r="F627" s="11">
        <f t="shared" si="307"/>
        <v>0</v>
      </c>
      <c r="G627" s="11">
        <f t="shared" ref="G627:H627" si="308">SUM(G628:G631)</f>
        <v>0</v>
      </c>
      <c r="H627" s="11">
        <f t="shared" si="308"/>
        <v>0</v>
      </c>
      <c r="I627" s="46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8"/>
    </row>
    <row r="628" spans="1:20" ht="12.75" customHeight="1" x14ac:dyDescent="0.2">
      <c r="A628" s="43"/>
      <c r="B628" s="37" t="s">
        <v>0</v>
      </c>
      <c r="C628" s="11">
        <f t="shared" ref="C628:C631" si="309">SUM(D628:H628)</f>
        <v>0</v>
      </c>
      <c r="D628" s="11">
        <f>D636+D644+D652</f>
        <v>0</v>
      </c>
      <c r="E628" s="11">
        <f t="shared" ref="E628:H628" si="310">E636+E644+E652</f>
        <v>0</v>
      </c>
      <c r="F628" s="11">
        <f t="shared" si="310"/>
        <v>0</v>
      </c>
      <c r="G628" s="11">
        <f t="shared" si="310"/>
        <v>0</v>
      </c>
      <c r="H628" s="11">
        <f t="shared" si="310"/>
        <v>0</v>
      </c>
      <c r="I628" s="49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1"/>
    </row>
    <row r="629" spans="1:20" ht="12.75" customHeight="1" x14ac:dyDescent="0.2">
      <c r="A629" s="43"/>
      <c r="B629" s="37" t="s">
        <v>1</v>
      </c>
      <c r="C629" s="11">
        <f t="shared" si="309"/>
        <v>137885.58042000001</v>
      </c>
      <c r="D629" s="11">
        <f>D637+D645+D653</f>
        <v>137885.58042000001</v>
      </c>
      <c r="E629" s="11">
        <f t="shared" ref="E629:H629" si="311">E637+E645+E653</f>
        <v>0</v>
      </c>
      <c r="F629" s="11">
        <f t="shared" si="311"/>
        <v>0</v>
      </c>
      <c r="G629" s="11">
        <f t="shared" si="311"/>
        <v>0</v>
      </c>
      <c r="H629" s="11">
        <f t="shared" si="311"/>
        <v>0</v>
      </c>
      <c r="I629" s="49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1"/>
    </row>
    <row r="630" spans="1:20" ht="12.75" customHeight="1" x14ac:dyDescent="0.2">
      <c r="A630" s="43"/>
      <c r="B630" s="37" t="s">
        <v>2</v>
      </c>
      <c r="C630" s="11">
        <f t="shared" si="309"/>
        <v>3724.6863899999994</v>
      </c>
      <c r="D630" s="11">
        <f>D638+D646+D654</f>
        <v>3724.6863899999994</v>
      </c>
      <c r="E630" s="11">
        <f t="shared" ref="E630:H630" si="312">E638+E646+E654</f>
        <v>0</v>
      </c>
      <c r="F630" s="11">
        <f t="shared" si="312"/>
        <v>0</v>
      </c>
      <c r="G630" s="11">
        <f t="shared" si="312"/>
        <v>0</v>
      </c>
      <c r="H630" s="11">
        <f t="shared" si="312"/>
        <v>0</v>
      </c>
      <c r="I630" s="49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1"/>
    </row>
    <row r="631" spans="1:20" ht="12.75" customHeight="1" x14ac:dyDescent="0.2">
      <c r="A631" s="44"/>
      <c r="B631" s="37" t="s">
        <v>3</v>
      </c>
      <c r="C631" s="11">
        <f t="shared" si="309"/>
        <v>0</v>
      </c>
      <c r="D631" s="11">
        <f>D639+D647+D655</f>
        <v>0</v>
      </c>
      <c r="E631" s="11">
        <f t="shared" ref="E631:H631" si="313">E639+E647+E655</f>
        <v>0</v>
      </c>
      <c r="F631" s="11">
        <f t="shared" si="313"/>
        <v>0</v>
      </c>
      <c r="G631" s="11">
        <f t="shared" si="313"/>
        <v>0</v>
      </c>
      <c r="H631" s="11">
        <f t="shared" si="313"/>
        <v>0</v>
      </c>
      <c r="I631" s="52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4"/>
    </row>
    <row r="632" spans="1:20" x14ac:dyDescent="0.2">
      <c r="A632" s="55" t="s">
        <v>352</v>
      </c>
      <c r="B632" s="57" t="s">
        <v>47</v>
      </c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8"/>
    </row>
    <row r="633" spans="1:20" x14ac:dyDescent="0.2">
      <c r="A633" s="56" t="s">
        <v>110</v>
      </c>
      <c r="B633" s="59" t="s">
        <v>199</v>
      </c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</row>
    <row r="634" spans="1:20" ht="57.75" customHeight="1" x14ac:dyDescent="0.2">
      <c r="A634" s="56"/>
      <c r="B634" s="91" t="s">
        <v>424</v>
      </c>
      <c r="C634" s="92"/>
      <c r="D634" s="92"/>
      <c r="E634" s="92"/>
      <c r="F634" s="92"/>
      <c r="G634" s="92"/>
      <c r="H634" s="93"/>
      <c r="I634" s="60" t="s">
        <v>22</v>
      </c>
      <c r="J634" s="60"/>
      <c r="K634" s="60" t="s">
        <v>52</v>
      </c>
      <c r="L634" s="60"/>
      <c r="M634" s="60" t="s">
        <v>108</v>
      </c>
      <c r="N634" s="60" t="s">
        <v>258</v>
      </c>
      <c r="O634" s="60" t="s">
        <v>122</v>
      </c>
      <c r="P634" s="63"/>
      <c r="Q634" s="60" t="s">
        <v>7</v>
      </c>
      <c r="R634" s="60" t="s">
        <v>108</v>
      </c>
      <c r="S634" s="60" t="s">
        <v>32</v>
      </c>
      <c r="T634" s="66"/>
    </row>
    <row r="635" spans="1:20" ht="12.75" customHeight="1" x14ac:dyDescent="0.2">
      <c r="A635" s="56"/>
      <c r="B635" s="34" t="s">
        <v>5</v>
      </c>
      <c r="C635" s="16">
        <f>SUM(D635:H635)</f>
        <v>50682.499780000006</v>
      </c>
      <c r="D635" s="14">
        <f t="shared" ref="D635" si="314">SUM(D636:D639)</f>
        <v>50682.499780000006</v>
      </c>
      <c r="E635" s="14">
        <f t="shared" ref="E635:G635" si="315">SUM(E636:E639)</f>
        <v>0</v>
      </c>
      <c r="F635" s="14">
        <f t="shared" si="315"/>
        <v>0</v>
      </c>
      <c r="G635" s="14">
        <f t="shared" si="315"/>
        <v>0</v>
      </c>
      <c r="H635" s="10">
        <f t="shared" ref="H635" si="316">SUM(H636:H639)</f>
        <v>0</v>
      </c>
      <c r="I635" s="61"/>
      <c r="J635" s="61"/>
      <c r="K635" s="61"/>
      <c r="L635" s="61"/>
      <c r="M635" s="61"/>
      <c r="N635" s="61"/>
      <c r="O635" s="61"/>
      <c r="P635" s="64"/>
      <c r="Q635" s="61"/>
      <c r="R635" s="61"/>
      <c r="S635" s="61"/>
      <c r="T635" s="66"/>
    </row>
    <row r="636" spans="1:20" ht="12.75" customHeight="1" x14ac:dyDescent="0.2">
      <c r="A636" s="56"/>
      <c r="B636" s="34" t="s">
        <v>0</v>
      </c>
      <c r="C636" s="16">
        <f t="shared" ref="C636:C639" si="317">SUM(D636:H636)</f>
        <v>0</v>
      </c>
      <c r="D636" s="14"/>
      <c r="E636" s="14"/>
      <c r="F636" s="14"/>
      <c r="G636" s="14"/>
      <c r="H636" s="10"/>
      <c r="I636" s="61"/>
      <c r="J636" s="61"/>
      <c r="K636" s="61"/>
      <c r="L636" s="61"/>
      <c r="M636" s="61"/>
      <c r="N636" s="61"/>
      <c r="O636" s="61"/>
      <c r="P636" s="64"/>
      <c r="Q636" s="61"/>
      <c r="R636" s="61"/>
      <c r="S636" s="61"/>
      <c r="T636" s="66"/>
    </row>
    <row r="637" spans="1:20" ht="12.75" customHeight="1" x14ac:dyDescent="0.2">
      <c r="A637" s="56"/>
      <c r="B637" s="34" t="s">
        <v>1</v>
      </c>
      <c r="C637" s="16">
        <f t="shared" si="317"/>
        <v>47623.196470000003</v>
      </c>
      <c r="D637" s="14">
        <v>47623.196470000003</v>
      </c>
      <c r="E637" s="14"/>
      <c r="F637" s="14"/>
      <c r="G637" s="14"/>
      <c r="H637" s="10"/>
      <c r="I637" s="61"/>
      <c r="J637" s="61"/>
      <c r="K637" s="61"/>
      <c r="L637" s="61"/>
      <c r="M637" s="61"/>
      <c r="N637" s="61"/>
      <c r="O637" s="61"/>
      <c r="P637" s="64"/>
      <c r="Q637" s="61"/>
      <c r="R637" s="61"/>
      <c r="S637" s="61"/>
      <c r="T637" s="66"/>
    </row>
    <row r="638" spans="1:20" ht="12.75" customHeight="1" x14ac:dyDescent="0.2">
      <c r="A638" s="56"/>
      <c r="B638" s="36" t="s">
        <v>2</v>
      </c>
      <c r="C638" s="9">
        <f t="shared" si="317"/>
        <v>3059.3033099999998</v>
      </c>
      <c r="D638" s="10">
        <v>3059.3033099999998</v>
      </c>
      <c r="E638" s="10"/>
      <c r="F638" s="10"/>
      <c r="G638" s="10"/>
      <c r="H638" s="10"/>
      <c r="I638" s="61"/>
      <c r="J638" s="61"/>
      <c r="K638" s="61"/>
      <c r="L638" s="61"/>
      <c r="M638" s="61"/>
      <c r="N638" s="61"/>
      <c r="O638" s="61"/>
      <c r="P638" s="64"/>
      <c r="Q638" s="61"/>
      <c r="R638" s="61"/>
      <c r="S638" s="61"/>
      <c r="T638" s="66"/>
    </row>
    <row r="639" spans="1:20" ht="12.75" customHeight="1" x14ac:dyDescent="0.2">
      <c r="A639" s="74"/>
      <c r="B639" s="36" t="s">
        <v>3</v>
      </c>
      <c r="C639" s="9">
        <f t="shared" si="317"/>
        <v>0</v>
      </c>
      <c r="D639" s="10"/>
      <c r="E639" s="10"/>
      <c r="F639" s="10"/>
      <c r="G639" s="10"/>
      <c r="H639" s="10"/>
      <c r="I639" s="62"/>
      <c r="J639" s="62"/>
      <c r="K639" s="62"/>
      <c r="L639" s="62"/>
      <c r="M639" s="62"/>
      <c r="N639" s="62"/>
      <c r="O639" s="62"/>
      <c r="P639" s="65"/>
      <c r="Q639" s="62"/>
      <c r="R639" s="62"/>
      <c r="S639" s="62"/>
      <c r="T639" s="66"/>
    </row>
    <row r="640" spans="1:20" x14ac:dyDescent="0.2">
      <c r="A640" s="55" t="s">
        <v>353</v>
      </c>
      <c r="B640" s="57" t="s">
        <v>47</v>
      </c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8"/>
    </row>
    <row r="641" spans="1:20" x14ac:dyDescent="0.2">
      <c r="A641" s="56" t="s">
        <v>110</v>
      </c>
      <c r="B641" s="59" t="s">
        <v>199</v>
      </c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</row>
    <row r="642" spans="1:20" ht="58.5" customHeight="1" x14ac:dyDescent="0.2">
      <c r="A642" s="56"/>
      <c r="B642" s="91" t="s">
        <v>200</v>
      </c>
      <c r="C642" s="92"/>
      <c r="D642" s="92"/>
      <c r="E642" s="92"/>
      <c r="F642" s="92"/>
      <c r="G642" s="92"/>
      <c r="H642" s="93"/>
      <c r="I642" s="60" t="s">
        <v>22</v>
      </c>
      <c r="J642" s="60"/>
      <c r="K642" s="60" t="s">
        <v>52</v>
      </c>
      <c r="L642" s="60"/>
      <c r="M642" s="60" t="s">
        <v>108</v>
      </c>
      <c r="N642" s="60" t="s">
        <v>258</v>
      </c>
      <c r="O642" s="60" t="s">
        <v>122</v>
      </c>
      <c r="P642" s="63"/>
      <c r="Q642" s="60" t="s">
        <v>7</v>
      </c>
      <c r="R642" s="60" t="s">
        <v>108</v>
      </c>
      <c r="S642" s="60" t="s">
        <v>32</v>
      </c>
      <c r="T642" s="66"/>
    </row>
    <row r="643" spans="1:20" ht="12.75" customHeight="1" x14ac:dyDescent="0.2">
      <c r="A643" s="56"/>
      <c r="B643" s="34" t="s">
        <v>5</v>
      </c>
      <c r="C643" s="16">
        <f>SUM(D643:H643)</f>
        <v>83763.540030000004</v>
      </c>
      <c r="D643" s="14">
        <f t="shared" ref="D643" si="318">SUM(D644:D647)</f>
        <v>83763.540030000004</v>
      </c>
      <c r="E643" s="14">
        <f t="shared" ref="E643:G643" si="319">SUM(E644:E647)</f>
        <v>0</v>
      </c>
      <c r="F643" s="14">
        <f t="shared" si="319"/>
        <v>0</v>
      </c>
      <c r="G643" s="14">
        <f t="shared" si="319"/>
        <v>0</v>
      </c>
      <c r="H643" s="10">
        <f t="shared" ref="H643" si="320">SUM(H644:H647)</f>
        <v>0</v>
      </c>
      <c r="I643" s="61"/>
      <c r="J643" s="61"/>
      <c r="K643" s="61"/>
      <c r="L643" s="61"/>
      <c r="M643" s="61"/>
      <c r="N643" s="61"/>
      <c r="O643" s="61"/>
      <c r="P643" s="64"/>
      <c r="Q643" s="61"/>
      <c r="R643" s="61"/>
      <c r="S643" s="61"/>
      <c r="T643" s="66"/>
    </row>
    <row r="644" spans="1:20" ht="12.75" customHeight="1" x14ac:dyDescent="0.2">
      <c r="A644" s="56"/>
      <c r="B644" s="34" t="s">
        <v>0</v>
      </c>
      <c r="C644" s="16">
        <f t="shared" ref="C644:C647" si="321">SUM(D644:H644)</f>
        <v>0</v>
      </c>
      <c r="D644" s="14"/>
      <c r="E644" s="14"/>
      <c r="F644" s="14"/>
      <c r="G644" s="14"/>
      <c r="H644" s="10"/>
      <c r="I644" s="61"/>
      <c r="J644" s="61"/>
      <c r="K644" s="61"/>
      <c r="L644" s="61"/>
      <c r="M644" s="61"/>
      <c r="N644" s="61"/>
      <c r="O644" s="61"/>
      <c r="P644" s="64"/>
      <c r="Q644" s="61"/>
      <c r="R644" s="61"/>
      <c r="S644" s="61"/>
      <c r="T644" s="66"/>
    </row>
    <row r="645" spans="1:20" ht="12.75" customHeight="1" x14ac:dyDescent="0.2">
      <c r="A645" s="56"/>
      <c r="B645" s="34" t="s">
        <v>1</v>
      </c>
      <c r="C645" s="16">
        <f t="shared" si="321"/>
        <v>83169.799220000001</v>
      </c>
      <c r="D645" s="14">
        <v>83169.799220000001</v>
      </c>
      <c r="E645" s="14"/>
      <c r="F645" s="14"/>
      <c r="G645" s="14"/>
      <c r="H645" s="10"/>
      <c r="I645" s="61"/>
      <c r="J645" s="61"/>
      <c r="K645" s="61"/>
      <c r="L645" s="61"/>
      <c r="M645" s="61"/>
      <c r="N645" s="61"/>
      <c r="O645" s="61"/>
      <c r="P645" s="64"/>
      <c r="Q645" s="61"/>
      <c r="R645" s="61"/>
      <c r="S645" s="61"/>
      <c r="T645" s="66"/>
    </row>
    <row r="646" spans="1:20" ht="12.75" customHeight="1" x14ac:dyDescent="0.2">
      <c r="A646" s="56"/>
      <c r="B646" s="34" t="s">
        <v>2</v>
      </c>
      <c r="C646" s="16">
        <f t="shared" si="321"/>
        <v>593.74081000000001</v>
      </c>
      <c r="D646" s="14">
        <v>593.74081000000001</v>
      </c>
      <c r="E646" s="14"/>
      <c r="F646" s="14"/>
      <c r="G646" s="14"/>
      <c r="H646" s="10"/>
      <c r="I646" s="61"/>
      <c r="J646" s="61"/>
      <c r="K646" s="61"/>
      <c r="L646" s="61"/>
      <c r="M646" s="61"/>
      <c r="N646" s="61"/>
      <c r="O646" s="61"/>
      <c r="P646" s="64"/>
      <c r="Q646" s="61"/>
      <c r="R646" s="61"/>
      <c r="S646" s="61"/>
      <c r="T646" s="66"/>
    </row>
    <row r="647" spans="1:20" ht="12.75" customHeight="1" x14ac:dyDescent="0.2">
      <c r="A647" s="74"/>
      <c r="B647" s="36" t="s">
        <v>3</v>
      </c>
      <c r="C647" s="9">
        <f t="shared" si="321"/>
        <v>0</v>
      </c>
      <c r="D647" s="10"/>
      <c r="E647" s="10"/>
      <c r="F647" s="10"/>
      <c r="G647" s="10"/>
      <c r="H647" s="10"/>
      <c r="I647" s="62"/>
      <c r="J647" s="62"/>
      <c r="K647" s="62"/>
      <c r="L647" s="62"/>
      <c r="M647" s="62"/>
      <c r="N647" s="62"/>
      <c r="O647" s="62"/>
      <c r="P647" s="65"/>
      <c r="Q647" s="62"/>
      <c r="R647" s="62"/>
      <c r="S647" s="62"/>
      <c r="T647" s="66"/>
    </row>
    <row r="648" spans="1:20" x14ac:dyDescent="0.2">
      <c r="A648" s="55" t="s">
        <v>487</v>
      </c>
      <c r="B648" s="57" t="s">
        <v>47</v>
      </c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8"/>
    </row>
    <row r="649" spans="1:20" x14ac:dyDescent="0.2">
      <c r="A649" s="56" t="s">
        <v>110</v>
      </c>
      <c r="B649" s="59" t="s">
        <v>199</v>
      </c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</row>
    <row r="650" spans="1:20" ht="58.5" customHeight="1" x14ac:dyDescent="0.2">
      <c r="A650" s="56"/>
      <c r="B650" s="91" t="s">
        <v>488</v>
      </c>
      <c r="C650" s="92"/>
      <c r="D650" s="92"/>
      <c r="E650" s="92"/>
      <c r="F650" s="92"/>
      <c r="G650" s="92"/>
      <c r="H650" s="93"/>
      <c r="I650" s="60" t="s">
        <v>22</v>
      </c>
      <c r="J650" s="60"/>
      <c r="K650" s="60" t="s">
        <v>52</v>
      </c>
      <c r="L650" s="60"/>
      <c r="M650" s="60" t="s">
        <v>108</v>
      </c>
      <c r="N650" s="60" t="s">
        <v>258</v>
      </c>
      <c r="O650" s="60" t="s">
        <v>122</v>
      </c>
      <c r="P650" s="63"/>
      <c r="Q650" s="60" t="s">
        <v>7</v>
      </c>
      <c r="R650" s="60" t="s">
        <v>108</v>
      </c>
      <c r="S650" s="60" t="s">
        <v>32</v>
      </c>
      <c r="T650" s="66"/>
    </row>
    <row r="651" spans="1:20" ht="12.75" customHeight="1" x14ac:dyDescent="0.2">
      <c r="A651" s="56"/>
      <c r="B651" s="34" t="s">
        <v>5</v>
      </c>
      <c r="C651" s="16">
        <f>SUM(D651:H651)</f>
        <v>7164.2269999999999</v>
      </c>
      <c r="D651" s="14">
        <f t="shared" ref="D651:H651" si="322">SUM(D652:D655)</f>
        <v>7164.2269999999999</v>
      </c>
      <c r="E651" s="14">
        <f t="shared" si="322"/>
        <v>0</v>
      </c>
      <c r="F651" s="14">
        <f t="shared" si="322"/>
        <v>0</v>
      </c>
      <c r="G651" s="14">
        <f t="shared" si="322"/>
        <v>0</v>
      </c>
      <c r="H651" s="10">
        <f t="shared" si="322"/>
        <v>0</v>
      </c>
      <c r="I651" s="61"/>
      <c r="J651" s="61"/>
      <c r="K651" s="61"/>
      <c r="L651" s="61"/>
      <c r="M651" s="61"/>
      <c r="N651" s="61"/>
      <c r="O651" s="61"/>
      <c r="P651" s="64"/>
      <c r="Q651" s="61"/>
      <c r="R651" s="61"/>
      <c r="S651" s="61"/>
      <c r="T651" s="66"/>
    </row>
    <row r="652" spans="1:20" ht="12.75" customHeight="1" x14ac:dyDescent="0.2">
      <c r="A652" s="56"/>
      <c r="B652" s="34" t="s">
        <v>0</v>
      </c>
      <c r="C652" s="16">
        <f t="shared" ref="C652:C655" si="323">SUM(D652:H652)</f>
        <v>0</v>
      </c>
      <c r="D652" s="14"/>
      <c r="E652" s="14"/>
      <c r="F652" s="14"/>
      <c r="G652" s="14"/>
      <c r="H652" s="10"/>
      <c r="I652" s="61"/>
      <c r="J652" s="61"/>
      <c r="K652" s="61"/>
      <c r="L652" s="61"/>
      <c r="M652" s="61"/>
      <c r="N652" s="61"/>
      <c r="O652" s="61"/>
      <c r="P652" s="64"/>
      <c r="Q652" s="61"/>
      <c r="R652" s="61"/>
      <c r="S652" s="61"/>
      <c r="T652" s="66"/>
    </row>
    <row r="653" spans="1:20" ht="12.75" customHeight="1" x14ac:dyDescent="0.2">
      <c r="A653" s="56"/>
      <c r="B653" s="34" t="s">
        <v>1</v>
      </c>
      <c r="C653" s="16">
        <f t="shared" si="323"/>
        <v>7092.5847299999996</v>
      </c>
      <c r="D653" s="14">
        <v>7092.5847299999996</v>
      </c>
      <c r="E653" s="14"/>
      <c r="F653" s="14"/>
      <c r="G653" s="14"/>
      <c r="H653" s="10"/>
      <c r="I653" s="61"/>
      <c r="J653" s="61"/>
      <c r="K653" s="61"/>
      <c r="L653" s="61"/>
      <c r="M653" s="61"/>
      <c r="N653" s="61"/>
      <c r="O653" s="61"/>
      <c r="P653" s="64"/>
      <c r="Q653" s="61"/>
      <c r="R653" s="61"/>
      <c r="S653" s="61"/>
      <c r="T653" s="66"/>
    </row>
    <row r="654" spans="1:20" ht="12.75" customHeight="1" x14ac:dyDescent="0.2">
      <c r="A654" s="56"/>
      <c r="B654" s="34" t="s">
        <v>2</v>
      </c>
      <c r="C654" s="16">
        <f t="shared" si="323"/>
        <v>71.642269999999996</v>
      </c>
      <c r="D654" s="14">
        <v>71.642269999999996</v>
      </c>
      <c r="E654" s="14"/>
      <c r="F654" s="14"/>
      <c r="G654" s="14"/>
      <c r="H654" s="10"/>
      <c r="I654" s="61"/>
      <c r="J654" s="61"/>
      <c r="K654" s="61"/>
      <c r="L654" s="61"/>
      <c r="M654" s="61"/>
      <c r="N654" s="61"/>
      <c r="O654" s="61"/>
      <c r="P654" s="64"/>
      <c r="Q654" s="61"/>
      <c r="R654" s="61"/>
      <c r="S654" s="61"/>
      <c r="T654" s="66"/>
    </row>
    <row r="655" spans="1:20" ht="12.75" customHeight="1" x14ac:dyDescent="0.2">
      <c r="A655" s="74"/>
      <c r="B655" s="36" t="s">
        <v>3</v>
      </c>
      <c r="C655" s="9">
        <f t="shared" si="323"/>
        <v>0</v>
      </c>
      <c r="D655" s="10"/>
      <c r="E655" s="10"/>
      <c r="F655" s="10"/>
      <c r="G655" s="10"/>
      <c r="H655" s="10"/>
      <c r="I655" s="62"/>
      <c r="J655" s="62"/>
      <c r="K655" s="62"/>
      <c r="L655" s="62"/>
      <c r="M655" s="62"/>
      <c r="N655" s="62"/>
      <c r="O655" s="62"/>
      <c r="P655" s="65"/>
      <c r="Q655" s="62"/>
      <c r="R655" s="62"/>
      <c r="S655" s="62"/>
      <c r="T655" s="66"/>
    </row>
    <row r="656" spans="1:20" x14ac:dyDescent="0.2">
      <c r="A656" s="42" t="s">
        <v>132</v>
      </c>
      <c r="B656" s="45" t="s">
        <v>49</v>
      </c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</row>
    <row r="657" spans="1:20" x14ac:dyDescent="0.2">
      <c r="A657" s="43"/>
      <c r="B657" s="37" t="s">
        <v>5</v>
      </c>
      <c r="C657" s="11">
        <f>SUM(D657:H657)</f>
        <v>540000</v>
      </c>
      <c r="D657" s="11"/>
      <c r="E657" s="11"/>
      <c r="F657" s="11"/>
      <c r="G657" s="11">
        <f t="shared" ref="G657:H657" si="324">SUM(G658:G661)</f>
        <v>230000</v>
      </c>
      <c r="H657" s="11">
        <f t="shared" si="324"/>
        <v>310000</v>
      </c>
      <c r="I657" s="46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8"/>
    </row>
    <row r="658" spans="1:20" ht="12.75" customHeight="1" x14ac:dyDescent="0.2">
      <c r="A658" s="43"/>
      <c r="B658" s="37" t="s">
        <v>0</v>
      </c>
      <c r="C658" s="11">
        <f t="shared" ref="C658:C661" si="325">SUM(D658:H658)</f>
        <v>0</v>
      </c>
      <c r="D658" s="11">
        <f>D666+D674+D682+D690+D698+D706</f>
        <v>0</v>
      </c>
      <c r="E658" s="11">
        <f t="shared" ref="E658:H658" si="326">E666+E674+E682+E690+E698+E706</f>
        <v>0</v>
      </c>
      <c r="F658" s="11">
        <f t="shared" si="326"/>
        <v>0</v>
      </c>
      <c r="G658" s="11">
        <f t="shared" si="326"/>
        <v>0</v>
      </c>
      <c r="H658" s="11">
        <f t="shared" si="326"/>
        <v>0</v>
      </c>
      <c r="I658" s="49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1"/>
    </row>
    <row r="659" spans="1:20" ht="12.75" customHeight="1" x14ac:dyDescent="0.2">
      <c r="A659" s="43"/>
      <c r="B659" s="37" t="s">
        <v>1</v>
      </c>
      <c r="C659" s="11">
        <f t="shared" si="325"/>
        <v>540000</v>
      </c>
      <c r="D659" s="11">
        <f t="shared" ref="D659:H661" si="327">D667+D675+D683+D691+D699+D707</f>
        <v>0</v>
      </c>
      <c r="E659" s="11">
        <f t="shared" si="327"/>
        <v>0</v>
      </c>
      <c r="F659" s="11">
        <f t="shared" si="327"/>
        <v>0</v>
      </c>
      <c r="G659" s="11">
        <f t="shared" si="327"/>
        <v>230000</v>
      </c>
      <c r="H659" s="11">
        <f t="shared" si="327"/>
        <v>310000</v>
      </c>
      <c r="I659" s="49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1"/>
    </row>
    <row r="660" spans="1:20" ht="12.75" customHeight="1" x14ac:dyDescent="0.2">
      <c r="A660" s="43"/>
      <c r="B660" s="37" t="s">
        <v>2</v>
      </c>
      <c r="C660" s="11">
        <f t="shared" si="325"/>
        <v>0</v>
      </c>
      <c r="D660" s="11">
        <f t="shared" si="327"/>
        <v>0</v>
      </c>
      <c r="E660" s="11">
        <f t="shared" si="327"/>
        <v>0</v>
      </c>
      <c r="F660" s="11">
        <f t="shared" si="327"/>
        <v>0</v>
      </c>
      <c r="G660" s="11">
        <f t="shared" si="327"/>
        <v>0</v>
      </c>
      <c r="H660" s="11">
        <f t="shared" si="327"/>
        <v>0</v>
      </c>
      <c r="I660" s="49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1"/>
    </row>
    <row r="661" spans="1:20" ht="12.75" customHeight="1" x14ac:dyDescent="0.2">
      <c r="A661" s="44"/>
      <c r="B661" s="37" t="s">
        <v>3</v>
      </c>
      <c r="C661" s="11">
        <f t="shared" si="325"/>
        <v>0</v>
      </c>
      <c r="D661" s="11">
        <f t="shared" si="327"/>
        <v>0</v>
      </c>
      <c r="E661" s="11">
        <f t="shared" si="327"/>
        <v>0</v>
      </c>
      <c r="F661" s="11">
        <f t="shared" si="327"/>
        <v>0</v>
      </c>
      <c r="G661" s="11">
        <f t="shared" si="327"/>
        <v>0</v>
      </c>
      <c r="H661" s="11">
        <f t="shared" si="327"/>
        <v>0</v>
      </c>
      <c r="I661" s="52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4"/>
    </row>
    <row r="662" spans="1:20" x14ac:dyDescent="0.2">
      <c r="A662" s="55" t="s">
        <v>354</v>
      </c>
      <c r="B662" s="95" t="s">
        <v>50</v>
      </c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6"/>
    </row>
    <row r="663" spans="1:20" x14ac:dyDescent="0.2">
      <c r="A663" s="56" t="s">
        <v>110</v>
      </c>
      <c r="B663" s="82" t="s">
        <v>51</v>
      </c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</row>
    <row r="664" spans="1:20" ht="59.25" customHeight="1" x14ac:dyDescent="0.2">
      <c r="A664" s="56"/>
      <c r="B664" s="91" t="s">
        <v>54</v>
      </c>
      <c r="C664" s="92"/>
      <c r="D664" s="92"/>
      <c r="E664" s="92"/>
      <c r="F664" s="92"/>
      <c r="G664" s="92"/>
      <c r="H664" s="93"/>
      <c r="I664" s="68" t="s">
        <v>29</v>
      </c>
      <c r="J664" s="68" t="s">
        <v>55</v>
      </c>
      <c r="K664" s="68" t="s">
        <v>52</v>
      </c>
      <c r="L664" s="68"/>
      <c r="M664" s="68" t="s">
        <v>438</v>
      </c>
      <c r="N664" s="68" t="s">
        <v>438</v>
      </c>
      <c r="O664" s="68" t="s">
        <v>438</v>
      </c>
      <c r="P664" s="71">
        <v>16000</v>
      </c>
      <c r="Q664" s="68" t="s">
        <v>30</v>
      </c>
      <c r="R664" s="68" t="s">
        <v>46</v>
      </c>
      <c r="S664" s="68" t="s">
        <v>32</v>
      </c>
      <c r="T664" s="67"/>
    </row>
    <row r="665" spans="1:20" ht="12.75" customHeight="1" x14ac:dyDescent="0.2">
      <c r="A665" s="56"/>
      <c r="B665" s="34" t="s">
        <v>5</v>
      </c>
      <c r="C665" s="16">
        <f>SUM(D665:H665)</f>
        <v>90000</v>
      </c>
      <c r="D665" s="14">
        <f t="shared" ref="D665:F665" si="328">SUM(D666:D669)</f>
        <v>0</v>
      </c>
      <c r="E665" s="14">
        <f t="shared" si="328"/>
        <v>0</v>
      </c>
      <c r="F665" s="14">
        <f t="shared" si="328"/>
        <v>0</v>
      </c>
      <c r="G665" s="14">
        <f t="shared" ref="G665" si="329">SUM(G666:G669)</f>
        <v>50000</v>
      </c>
      <c r="H665" s="14">
        <f t="shared" ref="H665" si="330">SUM(H666:H669)</f>
        <v>40000</v>
      </c>
      <c r="I665" s="69"/>
      <c r="J665" s="69"/>
      <c r="K665" s="69"/>
      <c r="L665" s="69"/>
      <c r="M665" s="69"/>
      <c r="N665" s="69"/>
      <c r="O665" s="69"/>
      <c r="P665" s="72"/>
      <c r="Q665" s="69"/>
      <c r="R665" s="69"/>
      <c r="S665" s="69"/>
      <c r="T665" s="67"/>
    </row>
    <row r="666" spans="1:20" ht="12.75" customHeight="1" x14ac:dyDescent="0.2">
      <c r="A666" s="56"/>
      <c r="B666" s="34" t="s">
        <v>0</v>
      </c>
      <c r="C666" s="16">
        <f t="shared" ref="C666:C669" si="331">SUM(D666:H666)</f>
        <v>0</v>
      </c>
      <c r="D666" s="10"/>
      <c r="E666" s="14"/>
      <c r="F666" s="14"/>
      <c r="G666" s="14"/>
      <c r="H666" s="14"/>
      <c r="I666" s="69"/>
      <c r="J666" s="69"/>
      <c r="K666" s="69"/>
      <c r="L666" s="69"/>
      <c r="M666" s="69"/>
      <c r="N666" s="69"/>
      <c r="O666" s="69"/>
      <c r="P666" s="72"/>
      <c r="Q666" s="69"/>
      <c r="R666" s="69"/>
      <c r="S666" s="69"/>
      <c r="T666" s="67"/>
    </row>
    <row r="667" spans="1:20" ht="12.75" customHeight="1" x14ac:dyDescent="0.2">
      <c r="A667" s="56"/>
      <c r="B667" s="34" t="s">
        <v>1</v>
      </c>
      <c r="C667" s="16">
        <f t="shared" si="331"/>
        <v>90000</v>
      </c>
      <c r="D667" s="10">
        <v>0</v>
      </c>
      <c r="E667" s="14">
        <v>0</v>
      </c>
      <c r="F667" s="14">
        <v>0</v>
      </c>
      <c r="G667" s="14">
        <v>50000</v>
      </c>
      <c r="H667" s="14">
        <v>40000</v>
      </c>
      <c r="I667" s="69"/>
      <c r="J667" s="69"/>
      <c r="K667" s="69"/>
      <c r="L667" s="69"/>
      <c r="M667" s="69"/>
      <c r="N667" s="69"/>
      <c r="O667" s="69"/>
      <c r="P667" s="72"/>
      <c r="Q667" s="69"/>
      <c r="R667" s="69"/>
      <c r="S667" s="69"/>
      <c r="T667" s="67"/>
    </row>
    <row r="668" spans="1:20" ht="12.75" customHeight="1" x14ac:dyDescent="0.2">
      <c r="A668" s="56"/>
      <c r="B668" s="34" t="s">
        <v>2</v>
      </c>
      <c r="C668" s="16">
        <f t="shared" si="331"/>
        <v>0</v>
      </c>
      <c r="D668" s="10"/>
      <c r="E668" s="14"/>
      <c r="F668" s="14"/>
      <c r="G668" s="14"/>
      <c r="H668" s="14"/>
      <c r="I668" s="69"/>
      <c r="J668" s="69"/>
      <c r="K668" s="69"/>
      <c r="L668" s="69"/>
      <c r="M668" s="69"/>
      <c r="N668" s="69"/>
      <c r="O668" s="69"/>
      <c r="P668" s="72"/>
      <c r="Q668" s="69"/>
      <c r="R668" s="69"/>
      <c r="S668" s="69"/>
      <c r="T668" s="67"/>
    </row>
    <row r="669" spans="1:20" ht="12.75" customHeight="1" x14ac:dyDescent="0.2">
      <c r="A669" s="74"/>
      <c r="B669" s="34" t="s">
        <v>3</v>
      </c>
      <c r="C669" s="16">
        <f t="shared" si="331"/>
        <v>0</v>
      </c>
      <c r="D669" s="10"/>
      <c r="E669" s="14"/>
      <c r="F669" s="14"/>
      <c r="G669" s="14"/>
      <c r="H669" s="14"/>
      <c r="I669" s="70"/>
      <c r="J669" s="70"/>
      <c r="K669" s="70"/>
      <c r="L669" s="70"/>
      <c r="M669" s="70"/>
      <c r="N669" s="70"/>
      <c r="O669" s="70"/>
      <c r="P669" s="73"/>
      <c r="Q669" s="70"/>
      <c r="R669" s="70"/>
      <c r="S669" s="70"/>
      <c r="T669" s="67"/>
    </row>
    <row r="670" spans="1:20" x14ac:dyDescent="0.2">
      <c r="A670" s="55" t="s">
        <v>355</v>
      </c>
      <c r="B670" s="57" t="s">
        <v>50</v>
      </c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8"/>
    </row>
    <row r="671" spans="1:20" x14ac:dyDescent="0.2">
      <c r="A671" s="56" t="s">
        <v>110</v>
      </c>
      <c r="B671" s="59" t="s">
        <v>51</v>
      </c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</row>
    <row r="672" spans="1:20" ht="55.5" customHeight="1" x14ac:dyDescent="0.2">
      <c r="A672" s="56"/>
      <c r="B672" s="91" t="s">
        <v>57</v>
      </c>
      <c r="C672" s="92"/>
      <c r="D672" s="92"/>
      <c r="E672" s="92"/>
      <c r="F672" s="92"/>
      <c r="G672" s="92"/>
      <c r="H672" s="93"/>
      <c r="I672" s="68" t="s">
        <v>58</v>
      </c>
      <c r="J672" s="68" t="s">
        <v>59</v>
      </c>
      <c r="K672" s="68" t="s">
        <v>52</v>
      </c>
      <c r="L672" s="68"/>
      <c r="M672" s="68" t="s">
        <v>439</v>
      </c>
      <c r="N672" s="68" t="s">
        <v>439</v>
      </c>
      <c r="O672" s="68" t="s">
        <v>439</v>
      </c>
      <c r="P672" s="68">
        <v>30000</v>
      </c>
      <c r="Q672" s="68" t="s">
        <v>30</v>
      </c>
      <c r="R672" s="68" t="s">
        <v>60</v>
      </c>
      <c r="S672" s="68" t="s">
        <v>25</v>
      </c>
      <c r="T672" s="67"/>
    </row>
    <row r="673" spans="1:20" ht="12.75" customHeight="1" x14ac:dyDescent="0.2">
      <c r="A673" s="56"/>
      <c r="B673" s="34" t="s">
        <v>5</v>
      </c>
      <c r="C673" s="16">
        <f>SUM(D673:H673)</f>
        <v>140000</v>
      </c>
      <c r="D673" s="14">
        <f t="shared" ref="D673:F673" si="332">SUM(D674:D677)</f>
        <v>0</v>
      </c>
      <c r="E673" s="14">
        <f t="shared" si="332"/>
        <v>0</v>
      </c>
      <c r="F673" s="14">
        <f t="shared" si="332"/>
        <v>0</v>
      </c>
      <c r="G673" s="14">
        <f t="shared" ref="G673" si="333">SUM(G674:G677)</f>
        <v>70000</v>
      </c>
      <c r="H673" s="14">
        <f t="shared" ref="H673" si="334">SUM(H674:H677)</f>
        <v>70000</v>
      </c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7"/>
    </row>
    <row r="674" spans="1:20" ht="12.75" customHeight="1" x14ac:dyDescent="0.2">
      <c r="A674" s="56"/>
      <c r="B674" s="34" t="s">
        <v>0</v>
      </c>
      <c r="C674" s="16">
        <f t="shared" ref="C674:C677" si="335">SUM(D674:H674)</f>
        <v>0</v>
      </c>
      <c r="D674" s="10"/>
      <c r="E674" s="14"/>
      <c r="F674" s="14"/>
      <c r="G674" s="14"/>
      <c r="H674" s="14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7"/>
    </row>
    <row r="675" spans="1:20" ht="12.75" customHeight="1" x14ac:dyDescent="0.2">
      <c r="A675" s="56"/>
      <c r="B675" s="34" t="s">
        <v>1</v>
      </c>
      <c r="C675" s="16">
        <f t="shared" si="335"/>
        <v>140000</v>
      </c>
      <c r="D675" s="10">
        <v>0</v>
      </c>
      <c r="E675" s="14">
        <v>0</v>
      </c>
      <c r="F675" s="14">
        <v>0</v>
      </c>
      <c r="G675" s="14">
        <v>70000</v>
      </c>
      <c r="H675" s="14">
        <v>70000</v>
      </c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7"/>
    </row>
    <row r="676" spans="1:20" ht="12.75" customHeight="1" x14ac:dyDescent="0.2">
      <c r="A676" s="56"/>
      <c r="B676" s="34" t="s">
        <v>2</v>
      </c>
      <c r="C676" s="16">
        <f t="shared" si="335"/>
        <v>0</v>
      </c>
      <c r="D676" s="10"/>
      <c r="E676" s="14"/>
      <c r="F676" s="14"/>
      <c r="G676" s="14"/>
      <c r="H676" s="14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7"/>
    </row>
    <row r="677" spans="1:20" ht="12.75" customHeight="1" x14ac:dyDescent="0.2">
      <c r="A677" s="74"/>
      <c r="B677" s="34" t="s">
        <v>3</v>
      </c>
      <c r="C677" s="16">
        <f t="shared" si="335"/>
        <v>0</v>
      </c>
      <c r="D677" s="10"/>
      <c r="E677" s="14"/>
      <c r="F677" s="14"/>
      <c r="G677" s="14"/>
      <c r="H677" s="14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67"/>
    </row>
    <row r="678" spans="1:20" x14ac:dyDescent="0.2">
      <c r="A678" s="55" t="s">
        <v>405</v>
      </c>
      <c r="B678" s="95" t="s">
        <v>50</v>
      </c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6"/>
    </row>
    <row r="679" spans="1:20" x14ac:dyDescent="0.2">
      <c r="A679" s="56" t="s">
        <v>110</v>
      </c>
      <c r="B679" s="82" t="s">
        <v>51</v>
      </c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</row>
    <row r="680" spans="1:20" ht="54" customHeight="1" x14ac:dyDescent="0.2">
      <c r="A680" s="56"/>
      <c r="B680" s="91" t="s">
        <v>61</v>
      </c>
      <c r="C680" s="92"/>
      <c r="D680" s="92"/>
      <c r="E680" s="92"/>
      <c r="F680" s="92"/>
      <c r="G680" s="92"/>
      <c r="H680" s="93"/>
      <c r="I680" s="68" t="s">
        <v>58</v>
      </c>
      <c r="J680" s="68" t="s">
        <v>59</v>
      </c>
      <c r="K680" s="68" t="s">
        <v>52</v>
      </c>
      <c r="L680" s="68"/>
      <c r="M680" s="68" t="s">
        <v>440</v>
      </c>
      <c r="N680" s="68" t="s">
        <v>440</v>
      </c>
      <c r="O680" s="68" t="s">
        <v>440</v>
      </c>
      <c r="P680" s="71">
        <v>16000</v>
      </c>
      <c r="Q680" s="68" t="s">
        <v>30</v>
      </c>
      <c r="R680" s="68" t="s">
        <v>53</v>
      </c>
      <c r="S680" s="68" t="s">
        <v>25</v>
      </c>
      <c r="T680" s="67"/>
    </row>
    <row r="681" spans="1:20" ht="12.75" customHeight="1" x14ac:dyDescent="0.2">
      <c r="A681" s="56"/>
      <c r="B681" s="34" t="s">
        <v>5</v>
      </c>
      <c r="C681" s="16">
        <f>SUM(D681:H681)</f>
        <v>100000</v>
      </c>
      <c r="D681" s="14">
        <f t="shared" ref="D681:F681" si="336">SUM(D682:D685)</f>
        <v>0</v>
      </c>
      <c r="E681" s="14">
        <f t="shared" si="336"/>
        <v>0</v>
      </c>
      <c r="F681" s="14">
        <f t="shared" si="336"/>
        <v>0</v>
      </c>
      <c r="G681" s="14">
        <f t="shared" ref="G681" si="337">SUM(G682:G685)</f>
        <v>50000</v>
      </c>
      <c r="H681" s="14">
        <f t="shared" ref="H681" si="338">SUM(H682:H685)</f>
        <v>50000</v>
      </c>
      <c r="I681" s="69"/>
      <c r="J681" s="69"/>
      <c r="K681" s="69"/>
      <c r="L681" s="69"/>
      <c r="M681" s="69"/>
      <c r="N681" s="69"/>
      <c r="O681" s="69"/>
      <c r="P681" s="72"/>
      <c r="Q681" s="69"/>
      <c r="R681" s="69"/>
      <c r="S681" s="69"/>
      <c r="T681" s="67"/>
    </row>
    <row r="682" spans="1:20" ht="12.75" customHeight="1" x14ac:dyDescent="0.2">
      <c r="A682" s="56"/>
      <c r="B682" s="34" t="s">
        <v>0</v>
      </c>
      <c r="C682" s="16">
        <f t="shared" ref="C682:C685" si="339">SUM(D682:H682)</f>
        <v>0</v>
      </c>
      <c r="D682" s="10"/>
      <c r="E682" s="14"/>
      <c r="F682" s="14"/>
      <c r="G682" s="14"/>
      <c r="H682" s="14"/>
      <c r="I682" s="69"/>
      <c r="J682" s="69"/>
      <c r="K682" s="69"/>
      <c r="L682" s="69"/>
      <c r="M682" s="69"/>
      <c r="N682" s="69"/>
      <c r="O682" s="69"/>
      <c r="P682" s="72"/>
      <c r="Q682" s="69"/>
      <c r="R682" s="69"/>
      <c r="S682" s="69"/>
      <c r="T682" s="67"/>
    </row>
    <row r="683" spans="1:20" ht="12.75" customHeight="1" x14ac:dyDescent="0.2">
      <c r="A683" s="56"/>
      <c r="B683" s="34" t="s">
        <v>1</v>
      </c>
      <c r="C683" s="16">
        <f t="shared" si="339"/>
        <v>100000</v>
      </c>
      <c r="D683" s="10">
        <v>0</v>
      </c>
      <c r="E683" s="14">
        <v>0</v>
      </c>
      <c r="F683" s="14">
        <v>0</v>
      </c>
      <c r="G683" s="14">
        <v>50000</v>
      </c>
      <c r="H683" s="14">
        <v>50000</v>
      </c>
      <c r="I683" s="69"/>
      <c r="J683" s="69"/>
      <c r="K683" s="69"/>
      <c r="L683" s="69"/>
      <c r="M683" s="69"/>
      <c r="N683" s="69"/>
      <c r="O683" s="69"/>
      <c r="P683" s="72"/>
      <c r="Q683" s="69"/>
      <c r="R683" s="69"/>
      <c r="S683" s="69"/>
      <c r="T683" s="67"/>
    </row>
    <row r="684" spans="1:20" ht="12.75" customHeight="1" x14ac:dyDescent="0.2">
      <c r="A684" s="56"/>
      <c r="B684" s="34" t="s">
        <v>2</v>
      </c>
      <c r="C684" s="16">
        <f t="shared" si="339"/>
        <v>0</v>
      </c>
      <c r="D684" s="10"/>
      <c r="E684" s="14"/>
      <c r="F684" s="14"/>
      <c r="G684" s="14"/>
      <c r="H684" s="14"/>
      <c r="I684" s="69"/>
      <c r="J684" s="69"/>
      <c r="K684" s="69"/>
      <c r="L684" s="69"/>
      <c r="M684" s="69"/>
      <c r="N684" s="69"/>
      <c r="O684" s="69"/>
      <c r="P684" s="72"/>
      <c r="Q684" s="69"/>
      <c r="R684" s="69"/>
      <c r="S684" s="69"/>
      <c r="T684" s="67"/>
    </row>
    <row r="685" spans="1:20" ht="12.75" customHeight="1" x14ac:dyDescent="0.2">
      <c r="A685" s="74"/>
      <c r="B685" s="34" t="s">
        <v>3</v>
      </c>
      <c r="C685" s="16">
        <f t="shared" si="339"/>
        <v>0</v>
      </c>
      <c r="D685" s="10"/>
      <c r="E685" s="14"/>
      <c r="F685" s="14"/>
      <c r="G685" s="14"/>
      <c r="H685" s="14"/>
      <c r="I685" s="70"/>
      <c r="J685" s="70"/>
      <c r="K685" s="70"/>
      <c r="L685" s="70"/>
      <c r="M685" s="70"/>
      <c r="N685" s="70"/>
      <c r="O685" s="70"/>
      <c r="P685" s="73"/>
      <c r="Q685" s="70"/>
      <c r="R685" s="70"/>
      <c r="S685" s="70"/>
      <c r="T685" s="67"/>
    </row>
    <row r="686" spans="1:20" ht="12.75" customHeight="1" x14ac:dyDescent="0.2">
      <c r="A686" s="55" t="s">
        <v>406</v>
      </c>
      <c r="B686" s="57" t="s">
        <v>50</v>
      </c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8"/>
    </row>
    <row r="687" spans="1:20" x14ac:dyDescent="0.2">
      <c r="A687" s="56" t="s">
        <v>110</v>
      </c>
      <c r="B687" s="82" t="s">
        <v>51</v>
      </c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</row>
    <row r="688" spans="1:20" ht="54.75" customHeight="1" x14ac:dyDescent="0.2">
      <c r="A688" s="56"/>
      <c r="B688" s="91" t="s">
        <v>63</v>
      </c>
      <c r="C688" s="92"/>
      <c r="D688" s="92"/>
      <c r="E688" s="92"/>
      <c r="F688" s="92"/>
      <c r="G688" s="92"/>
      <c r="H688" s="93"/>
      <c r="I688" s="68" t="s">
        <v>58</v>
      </c>
      <c r="J688" s="68" t="s">
        <v>64</v>
      </c>
      <c r="K688" s="68" t="s">
        <v>52</v>
      </c>
      <c r="L688" s="68"/>
      <c r="M688" s="68" t="s">
        <v>441</v>
      </c>
      <c r="N688" s="68" t="s">
        <v>441</v>
      </c>
      <c r="O688" s="68" t="s">
        <v>441</v>
      </c>
      <c r="P688" s="71">
        <v>20000</v>
      </c>
      <c r="Q688" s="68" t="s">
        <v>30</v>
      </c>
      <c r="R688" s="68" t="s">
        <v>65</v>
      </c>
      <c r="S688" s="68" t="s">
        <v>25</v>
      </c>
      <c r="T688" s="67"/>
    </row>
    <row r="689" spans="1:20" ht="12.75" customHeight="1" x14ac:dyDescent="0.2">
      <c r="A689" s="56"/>
      <c r="B689" s="34" t="s">
        <v>5</v>
      </c>
      <c r="C689" s="16">
        <f>SUM(D689:H689)</f>
        <v>60000</v>
      </c>
      <c r="D689" s="14">
        <f t="shared" ref="D689:F689" si="340">SUM(D690:D693)</f>
        <v>0</v>
      </c>
      <c r="E689" s="14">
        <f t="shared" si="340"/>
        <v>0</v>
      </c>
      <c r="F689" s="14">
        <f t="shared" si="340"/>
        <v>0</v>
      </c>
      <c r="G689" s="14">
        <f t="shared" ref="G689" si="341">SUM(G690:G693)</f>
        <v>10000</v>
      </c>
      <c r="H689" s="14">
        <f t="shared" ref="H689" si="342">SUM(H690:H693)</f>
        <v>50000</v>
      </c>
      <c r="I689" s="69"/>
      <c r="J689" s="69"/>
      <c r="K689" s="69"/>
      <c r="L689" s="69"/>
      <c r="M689" s="69"/>
      <c r="N689" s="69"/>
      <c r="O689" s="69"/>
      <c r="P689" s="72"/>
      <c r="Q689" s="69"/>
      <c r="R689" s="69"/>
      <c r="S689" s="69"/>
      <c r="T689" s="67"/>
    </row>
    <row r="690" spans="1:20" ht="12.75" customHeight="1" x14ac:dyDescent="0.2">
      <c r="A690" s="56"/>
      <c r="B690" s="34" t="s">
        <v>0</v>
      </c>
      <c r="C690" s="16">
        <f t="shared" ref="C690:C693" si="343">SUM(D690:H690)</f>
        <v>0</v>
      </c>
      <c r="D690" s="10"/>
      <c r="E690" s="14"/>
      <c r="F690" s="14"/>
      <c r="G690" s="14"/>
      <c r="H690" s="14"/>
      <c r="I690" s="69"/>
      <c r="J690" s="69"/>
      <c r="K690" s="69"/>
      <c r="L690" s="69"/>
      <c r="M690" s="69"/>
      <c r="N690" s="69"/>
      <c r="O690" s="69"/>
      <c r="P690" s="72"/>
      <c r="Q690" s="69"/>
      <c r="R690" s="69"/>
      <c r="S690" s="69"/>
      <c r="T690" s="67"/>
    </row>
    <row r="691" spans="1:20" ht="12.75" customHeight="1" x14ac:dyDescent="0.2">
      <c r="A691" s="56"/>
      <c r="B691" s="34" t="s">
        <v>1</v>
      </c>
      <c r="C691" s="16">
        <f t="shared" si="343"/>
        <v>60000</v>
      </c>
      <c r="D691" s="10">
        <v>0</v>
      </c>
      <c r="E691" s="14">
        <v>0</v>
      </c>
      <c r="F691" s="14">
        <v>0</v>
      </c>
      <c r="G691" s="14">
        <v>10000</v>
      </c>
      <c r="H691" s="14">
        <v>50000</v>
      </c>
      <c r="I691" s="69"/>
      <c r="J691" s="69"/>
      <c r="K691" s="69"/>
      <c r="L691" s="69"/>
      <c r="M691" s="69"/>
      <c r="N691" s="69"/>
      <c r="O691" s="69"/>
      <c r="P691" s="72"/>
      <c r="Q691" s="69"/>
      <c r="R691" s="69"/>
      <c r="S691" s="69"/>
      <c r="T691" s="67"/>
    </row>
    <row r="692" spans="1:20" ht="12.75" customHeight="1" x14ac:dyDescent="0.2">
      <c r="A692" s="56"/>
      <c r="B692" s="34" t="s">
        <v>2</v>
      </c>
      <c r="C692" s="16">
        <f t="shared" si="343"/>
        <v>0</v>
      </c>
      <c r="D692" s="10"/>
      <c r="E692" s="14"/>
      <c r="F692" s="14"/>
      <c r="G692" s="14"/>
      <c r="H692" s="14"/>
      <c r="I692" s="69"/>
      <c r="J692" s="69"/>
      <c r="K692" s="69"/>
      <c r="L692" s="69"/>
      <c r="M692" s="69"/>
      <c r="N692" s="69"/>
      <c r="O692" s="69"/>
      <c r="P692" s="72"/>
      <c r="Q692" s="69"/>
      <c r="R692" s="69"/>
      <c r="S692" s="69"/>
      <c r="T692" s="67"/>
    </row>
    <row r="693" spans="1:20" ht="12.75" customHeight="1" x14ac:dyDescent="0.2">
      <c r="A693" s="74"/>
      <c r="B693" s="34" t="s">
        <v>3</v>
      </c>
      <c r="C693" s="16">
        <f t="shared" si="343"/>
        <v>0</v>
      </c>
      <c r="D693" s="10"/>
      <c r="E693" s="14"/>
      <c r="F693" s="14"/>
      <c r="G693" s="14"/>
      <c r="H693" s="14"/>
      <c r="I693" s="70"/>
      <c r="J693" s="70"/>
      <c r="K693" s="70"/>
      <c r="L693" s="70"/>
      <c r="M693" s="70"/>
      <c r="N693" s="70"/>
      <c r="O693" s="70"/>
      <c r="P693" s="73"/>
      <c r="Q693" s="70"/>
      <c r="R693" s="70"/>
      <c r="S693" s="70"/>
      <c r="T693" s="67"/>
    </row>
    <row r="694" spans="1:20" x14ac:dyDescent="0.2">
      <c r="A694" s="55" t="s">
        <v>407</v>
      </c>
      <c r="B694" s="57" t="s">
        <v>50</v>
      </c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8"/>
    </row>
    <row r="695" spans="1:20" x14ac:dyDescent="0.2">
      <c r="A695" s="56" t="s">
        <v>110</v>
      </c>
      <c r="B695" s="59" t="s">
        <v>51</v>
      </c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</row>
    <row r="696" spans="1:20" ht="57.75" customHeight="1" x14ac:dyDescent="0.2">
      <c r="A696" s="56"/>
      <c r="B696" s="91" t="s">
        <v>66</v>
      </c>
      <c r="C696" s="92"/>
      <c r="D696" s="92"/>
      <c r="E696" s="92"/>
      <c r="F696" s="92"/>
      <c r="G696" s="92"/>
      <c r="H696" s="93"/>
      <c r="I696" s="68" t="s">
        <v>67</v>
      </c>
      <c r="J696" s="68" t="s">
        <v>68</v>
      </c>
      <c r="K696" s="68" t="s">
        <v>442</v>
      </c>
      <c r="L696" s="68"/>
      <c r="M696" s="68" t="s">
        <v>56</v>
      </c>
      <c r="N696" s="68" t="s">
        <v>56</v>
      </c>
      <c r="O696" s="68" t="s">
        <v>56</v>
      </c>
      <c r="P696" s="68">
        <v>16000</v>
      </c>
      <c r="Q696" s="68" t="s">
        <v>30</v>
      </c>
      <c r="R696" s="68" t="s">
        <v>8</v>
      </c>
      <c r="S696" s="68" t="s">
        <v>25</v>
      </c>
      <c r="T696" s="67"/>
    </row>
    <row r="697" spans="1:20" ht="12.75" customHeight="1" x14ac:dyDescent="0.2">
      <c r="A697" s="56"/>
      <c r="B697" s="34" t="s">
        <v>5</v>
      </c>
      <c r="C697" s="16">
        <f>SUM(D697:H697)</f>
        <v>50000</v>
      </c>
      <c r="D697" s="14">
        <f t="shared" ref="D697:F697" si="344">SUM(D698:D701)</f>
        <v>0</v>
      </c>
      <c r="E697" s="14">
        <f t="shared" si="344"/>
        <v>0</v>
      </c>
      <c r="F697" s="14">
        <f t="shared" si="344"/>
        <v>0</v>
      </c>
      <c r="G697" s="14">
        <f t="shared" ref="G697" si="345">SUM(G698:G701)</f>
        <v>0</v>
      </c>
      <c r="H697" s="14">
        <f t="shared" ref="H697" si="346">SUM(H698:H701)</f>
        <v>50000</v>
      </c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7"/>
    </row>
    <row r="698" spans="1:20" ht="12.75" customHeight="1" x14ac:dyDescent="0.2">
      <c r="A698" s="56"/>
      <c r="B698" s="34" t="s">
        <v>0</v>
      </c>
      <c r="C698" s="16">
        <f t="shared" ref="C698:C701" si="347">SUM(D698:H698)</f>
        <v>0</v>
      </c>
      <c r="D698" s="10"/>
      <c r="E698" s="14"/>
      <c r="F698" s="14"/>
      <c r="G698" s="14"/>
      <c r="H698" s="14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7"/>
    </row>
    <row r="699" spans="1:20" ht="12.75" customHeight="1" x14ac:dyDescent="0.2">
      <c r="A699" s="56"/>
      <c r="B699" s="34" t="s">
        <v>1</v>
      </c>
      <c r="C699" s="16">
        <f t="shared" si="347"/>
        <v>50000</v>
      </c>
      <c r="D699" s="10">
        <v>0</v>
      </c>
      <c r="E699" s="14">
        <v>0</v>
      </c>
      <c r="F699" s="14">
        <v>0</v>
      </c>
      <c r="G699" s="14">
        <v>0</v>
      </c>
      <c r="H699" s="14">
        <v>50000</v>
      </c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7"/>
    </row>
    <row r="700" spans="1:20" ht="12.75" customHeight="1" x14ac:dyDescent="0.2">
      <c r="A700" s="56"/>
      <c r="B700" s="34" t="s">
        <v>2</v>
      </c>
      <c r="C700" s="16">
        <f t="shared" si="347"/>
        <v>0</v>
      </c>
      <c r="D700" s="10"/>
      <c r="E700" s="14"/>
      <c r="F700" s="14"/>
      <c r="G700" s="14"/>
      <c r="H700" s="14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7"/>
    </row>
    <row r="701" spans="1:20" ht="12.75" customHeight="1" x14ac:dyDescent="0.2">
      <c r="A701" s="74"/>
      <c r="B701" s="34" t="s">
        <v>3</v>
      </c>
      <c r="C701" s="16">
        <f t="shared" si="347"/>
        <v>0</v>
      </c>
      <c r="D701" s="10"/>
      <c r="E701" s="14"/>
      <c r="F701" s="14"/>
      <c r="G701" s="14"/>
      <c r="H701" s="14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67"/>
    </row>
    <row r="702" spans="1:20" ht="12.75" customHeight="1" x14ac:dyDescent="0.2">
      <c r="A702" s="55" t="s">
        <v>408</v>
      </c>
      <c r="B702" s="57" t="s">
        <v>50</v>
      </c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8"/>
    </row>
    <row r="703" spans="1:20" ht="12.75" customHeight="1" x14ac:dyDescent="0.2">
      <c r="A703" s="56" t="s">
        <v>110</v>
      </c>
      <c r="B703" s="109" t="s">
        <v>51</v>
      </c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99"/>
    </row>
    <row r="704" spans="1:20" ht="54.75" customHeight="1" x14ac:dyDescent="0.2">
      <c r="A704" s="56"/>
      <c r="B704" s="91" t="s">
        <v>69</v>
      </c>
      <c r="C704" s="92"/>
      <c r="D704" s="92"/>
      <c r="E704" s="92"/>
      <c r="F704" s="92"/>
      <c r="G704" s="92"/>
      <c r="H704" s="93"/>
      <c r="I704" s="68" t="s">
        <v>58</v>
      </c>
      <c r="J704" s="68" t="s">
        <v>59</v>
      </c>
      <c r="K704" s="68" t="s">
        <v>52</v>
      </c>
      <c r="L704" s="68"/>
      <c r="M704" s="68" t="s">
        <v>443</v>
      </c>
      <c r="N704" s="68" t="s">
        <v>443</v>
      </c>
      <c r="O704" s="68" t="s">
        <v>443</v>
      </c>
      <c r="P704" s="71">
        <v>30000</v>
      </c>
      <c r="Q704" s="68" t="s">
        <v>30</v>
      </c>
      <c r="R704" s="68" t="s">
        <v>70</v>
      </c>
      <c r="S704" s="68" t="s">
        <v>25</v>
      </c>
      <c r="T704" s="67"/>
    </row>
    <row r="705" spans="1:20" ht="12.75" customHeight="1" x14ac:dyDescent="0.2">
      <c r="A705" s="56"/>
      <c r="B705" s="34" t="s">
        <v>5</v>
      </c>
      <c r="C705" s="16">
        <f>SUM(D705:H705)</f>
        <v>100000</v>
      </c>
      <c r="D705" s="10">
        <v>0</v>
      </c>
      <c r="E705" s="14">
        <v>0</v>
      </c>
      <c r="F705" s="14">
        <v>0</v>
      </c>
      <c r="G705" s="14">
        <f t="shared" ref="G705" si="348">SUM(G706:G709)</f>
        <v>50000</v>
      </c>
      <c r="H705" s="14">
        <f t="shared" ref="H705" si="349">SUM(H706:H709)</f>
        <v>50000</v>
      </c>
      <c r="I705" s="69"/>
      <c r="J705" s="69"/>
      <c r="K705" s="69"/>
      <c r="L705" s="69"/>
      <c r="M705" s="69"/>
      <c r="N705" s="69"/>
      <c r="O705" s="69"/>
      <c r="P705" s="72"/>
      <c r="Q705" s="69"/>
      <c r="R705" s="69"/>
      <c r="S705" s="69"/>
      <c r="T705" s="67"/>
    </row>
    <row r="706" spans="1:20" ht="12.75" customHeight="1" x14ac:dyDescent="0.2">
      <c r="A706" s="56"/>
      <c r="B706" s="34" t="s">
        <v>0</v>
      </c>
      <c r="C706" s="16">
        <f t="shared" ref="C706:C709" si="350">SUM(D706:H706)</f>
        <v>0</v>
      </c>
      <c r="D706" s="10"/>
      <c r="E706" s="14"/>
      <c r="F706" s="14"/>
      <c r="G706" s="14"/>
      <c r="H706" s="14"/>
      <c r="I706" s="69"/>
      <c r="J706" s="69"/>
      <c r="K706" s="69"/>
      <c r="L706" s="69"/>
      <c r="M706" s="69"/>
      <c r="N706" s="69"/>
      <c r="O706" s="69"/>
      <c r="P706" s="72"/>
      <c r="Q706" s="69"/>
      <c r="R706" s="69"/>
      <c r="S706" s="69"/>
      <c r="T706" s="67"/>
    </row>
    <row r="707" spans="1:20" ht="12.75" customHeight="1" x14ac:dyDescent="0.2">
      <c r="A707" s="56"/>
      <c r="B707" s="34" t="s">
        <v>1</v>
      </c>
      <c r="C707" s="16">
        <f t="shared" si="350"/>
        <v>100000</v>
      </c>
      <c r="D707" s="10">
        <v>0</v>
      </c>
      <c r="E707" s="14">
        <v>0</v>
      </c>
      <c r="F707" s="14">
        <v>0</v>
      </c>
      <c r="G707" s="14">
        <v>50000</v>
      </c>
      <c r="H707" s="14">
        <v>50000</v>
      </c>
      <c r="I707" s="69"/>
      <c r="J707" s="69"/>
      <c r="K707" s="69"/>
      <c r="L707" s="69"/>
      <c r="M707" s="69"/>
      <c r="N707" s="69"/>
      <c r="O707" s="69"/>
      <c r="P707" s="72"/>
      <c r="Q707" s="69"/>
      <c r="R707" s="69"/>
      <c r="S707" s="69"/>
      <c r="T707" s="67"/>
    </row>
    <row r="708" spans="1:20" ht="12.75" customHeight="1" x14ac:dyDescent="0.2">
      <c r="A708" s="56"/>
      <c r="B708" s="34" t="s">
        <v>2</v>
      </c>
      <c r="C708" s="16">
        <f t="shared" si="350"/>
        <v>0</v>
      </c>
      <c r="D708" s="10"/>
      <c r="E708" s="14"/>
      <c r="F708" s="14"/>
      <c r="G708" s="14"/>
      <c r="H708" s="14"/>
      <c r="I708" s="69"/>
      <c r="J708" s="69"/>
      <c r="K708" s="69"/>
      <c r="L708" s="69"/>
      <c r="M708" s="69"/>
      <c r="N708" s="69"/>
      <c r="O708" s="69"/>
      <c r="P708" s="72"/>
      <c r="Q708" s="69"/>
      <c r="R708" s="69"/>
      <c r="S708" s="69"/>
      <c r="T708" s="67"/>
    </row>
    <row r="709" spans="1:20" ht="12.75" customHeight="1" x14ac:dyDescent="0.2">
      <c r="A709" s="74"/>
      <c r="B709" s="34" t="s">
        <v>3</v>
      </c>
      <c r="C709" s="16">
        <f t="shared" si="350"/>
        <v>0</v>
      </c>
      <c r="D709" s="10"/>
      <c r="E709" s="14"/>
      <c r="F709" s="14"/>
      <c r="G709" s="14"/>
      <c r="H709" s="14"/>
      <c r="I709" s="70"/>
      <c r="J709" s="70"/>
      <c r="K709" s="70"/>
      <c r="L709" s="70"/>
      <c r="M709" s="70"/>
      <c r="N709" s="70"/>
      <c r="O709" s="70"/>
      <c r="P709" s="73"/>
      <c r="Q709" s="70"/>
      <c r="R709" s="70"/>
      <c r="S709" s="70"/>
      <c r="T709" s="67"/>
    </row>
    <row r="710" spans="1:20" x14ac:dyDescent="0.2">
      <c r="A710" s="42" t="s">
        <v>136</v>
      </c>
      <c r="B710" s="45" t="s">
        <v>243</v>
      </c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</row>
    <row r="711" spans="1:20" x14ac:dyDescent="0.2">
      <c r="A711" s="43"/>
      <c r="B711" s="37" t="s">
        <v>5</v>
      </c>
      <c r="C711" s="11">
        <f>SUM(D711:H711)</f>
        <v>8887.9604099999997</v>
      </c>
      <c r="D711" s="11">
        <f t="shared" ref="D711" si="351">SUM(D712:D715)</f>
        <v>0</v>
      </c>
      <c r="E711" s="11">
        <f t="shared" ref="E711:F711" si="352">SUM(E712:E715)</f>
        <v>5907.5380800000003</v>
      </c>
      <c r="F711" s="11">
        <f t="shared" si="352"/>
        <v>2980.4223299999999</v>
      </c>
      <c r="G711" s="11">
        <f t="shared" ref="G711:H711" si="353">SUM(G712:G715)</f>
        <v>0</v>
      </c>
      <c r="H711" s="11">
        <f t="shared" si="353"/>
        <v>0</v>
      </c>
      <c r="I711" s="46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8"/>
    </row>
    <row r="712" spans="1:20" ht="12.75" customHeight="1" x14ac:dyDescent="0.2">
      <c r="A712" s="43"/>
      <c r="B712" s="37" t="s">
        <v>0</v>
      </c>
      <c r="C712" s="11">
        <f t="shared" ref="C712:C715" si="354">SUM(D712:H712)</f>
        <v>0</v>
      </c>
      <c r="D712" s="11">
        <f t="shared" ref="D712" si="355">D720+D728</f>
        <v>0</v>
      </c>
      <c r="E712" s="11">
        <f t="shared" ref="E712:F712" si="356">E720+E728</f>
        <v>0</v>
      </c>
      <c r="F712" s="11">
        <f t="shared" si="356"/>
        <v>0</v>
      </c>
      <c r="G712" s="11">
        <f t="shared" ref="G712:H712" si="357">G720+G728</f>
        <v>0</v>
      </c>
      <c r="H712" s="11">
        <f t="shared" si="357"/>
        <v>0</v>
      </c>
      <c r="I712" s="49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1"/>
    </row>
    <row r="713" spans="1:20" ht="12.75" customHeight="1" x14ac:dyDescent="0.2">
      <c r="A713" s="43"/>
      <c r="B713" s="37" t="s">
        <v>1</v>
      </c>
      <c r="C713" s="11">
        <f t="shared" si="354"/>
        <v>8887.9604099999997</v>
      </c>
      <c r="D713" s="11">
        <f t="shared" ref="D713" si="358">D721+D729</f>
        <v>0</v>
      </c>
      <c r="E713" s="11">
        <f t="shared" ref="E713:F713" si="359">E721+E729</f>
        <v>5907.5380800000003</v>
      </c>
      <c r="F713" s="11">
        <f t="shared" si="359"/>
        <v>2980.4223299999999</v>
      </c>
      <c r="G713" s="11">
        <f t="shared" ref="G713:H713" si="360">G721+G729</f>
        <v>0</v>
      </c>
      <c r="H713" s="11">
        <f t="shared" si="360"/>
        <v>0</v>
      </c>
      <c r="I713" s="49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1"/>
    </row>
    <row r="714" spans="1:20" ht="12.75" customHeight="1" x14ac:dyDescent="0.2">
      <c r="A714" s="43"/>
      <c r="B714" s="37" t="s">
        <v>2</v>
      </c>
      <c r="C714" s="11">
        <f t="shared" si="354"/>
        <v>0</v>
      </c>
      <c r="D714" s="11">
        <f t="shared" ref="D714" si="361">D722+D730</f>
        <v>0</v>
      </c>
      <c r="E714" s="11">
        <f t="shared" ref="E714:F714" si="362">E722+E730</f>
        <v>0</v>
      </c>
      <c r="F714" s="11">
        <f t="shared" si="362"/>
        <v>0</v>
      </c>
      <c r="G714" s="11">
        <f t="shared" ref="G714:H714" si="363">G722+G730</f>
        <v>0</v>
      </c>
      <c r="H714" s="11">
        <f t="shared" si="363"/>
        <v>0</v>
      </c>
      <c r="I714" s="49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1"/>
    </row>
    <row r="715" spans="1:20" ht="12.75" customHeight="1" x14ac:dyDescent="0.2">
      <c r="A715" s="44"/>
      <c r="B715" s="37" t="s">
        <v>3</v>
      </c>
      <c r="C715" s="11">
        <f t="shared" si="354"/>
        <v>0</v>
      </c>
      <c r="D715" s="11">
        <f t="shared" ref="D715" si="364">D723+D731</f>
        <v>0</v>
      </c>
      <c r="E715" s="11">
        <f t="shared" ref="E715:F715" si="365">E723+E731</f>
        <v>0</v>
      </c>
      <c r="F715" s="11">
        <f t="shared" si="365"/>
        <v>0</v>
      </c>
      <c r="G715" s="11">
        <f t="shared" ref="G715:H715" si="366">G723+G731</f>
        <v>0</v>
      </c>
      <c r="H715" s="11">
        <f t="shared" si="366"/>
        <v>0</v>
      </c>
      <c r="I715" s="52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4"/>
    </row>
    <row r="716" spans="1:20" x14ac:dyDescent="0.2">
      <c r="A716" s="55" t="s">
        <v>356</v>
      </c>
      <c r="B716" s="57" t="s">
        <v>244</v>
      </c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8"/>
    </row>
    <row r="717" spans="1:20" x14ac:dyDescent="0.2">
      <c r="A717" s="56"/>
      <c r="B717" s="59" t="s">
        <v>245</v>
      </c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</row>
    <row r="718" spans="1:20" ht="50.1" customHeight="1" x14ac:dyDescent="0.2">
      <c r="A718" s="56"/>
      <c r="B718" s="91" t="s">
        <v>246</v>
      </c>
      <c r="C718" s="92"/>
      <c r="D718" s="92"/>
      <c r="E718" s="92"/>
      <c r="F718" s="92"/>
      <c r="G718" s="92"/>
      <c r="H718" s="93"/>
      <c r="I718" s="60"/>
      <c r="J718" s="60"/>
      <c r="K718" s="60" t="s">
        <v>44</v>
      </c>
      <c r="L718" s="60"/>
      <c r="M718" s="60" t="s">
        <v>247</v>
      </c>
      <c r="N718" s="60" t="s">
        <v>247</v>
      </c>
      <c r="O718" s="60" t="s">
        <v>247</v>
      </c>
      <c r="P718" s="63">
        <v>117084.63</v>
      </c>
      <c r="Q718" s="60" t="s">
        <v>7</v>
      </c>
      <c r="R718" s="60" t="s">
        <v>46</v>
      </c>
      <c r="S718" s="60" t="s">
        <v>31</v>
      </c>
      <c r="T718" s="66" t="s">
        <v>477</v>
      </c>
    </row>
    <row r="719" spans="1:20" ht="12.75" customHeight="1" x14ac:dyDescent="0.2">
      <c r="A719" s="56"/>
      <c r="B719" s="34" t="s">
        <v>5</v>
      </c>
      <c r="C719" s="16">
        <f>SUM(D719:H719)</f>
        <v>2927.1157499999999</v>
      </c>
      <c r="D719" s="14">
        <f t="shared" ref="D719" si="367">SUM(D720:D723)</f>
        <v>0</v>
      </c>
      <c r="E719" s="14">
        <f t="shared" ref="E719" si="368">SUM(E720:E723)</f>
        <v>2927.1157499999999</v>
      </c>
      <c r="F719" s="14">
        <f t="shared" ref="F719:G719" si="369">SUM(F720:F723)</f>
        <v>0</v>
      </c>
      <c r="G719" s="14">
        <f t="shared" si="369"/>
        <v>0</v>
      </c>
      <c r="H719" s="10">
        <f t="shared" ref="H719" si="370">SUM(H720:H723)</f>
        <v>0</v>
      </c>
      <c r="I719" s="61"/>
      <c r="J719" s="61"/>
      <c r="K719" s="61"/>
      <c r="L719" s="61"/>
      <c r="M719" s="61"/>
      <c r="N719" s="61"/>
      <c r="O719" s="61"/>
      <c r="P719" s="64"/>
      <c r="Q719" s="61"/>
      <c r="R719" s="61"/>
      <c r="S719" s="61"/>
      <c r="T719" s="66"/>
    </row>
    <row r="720" spans="1:20" ht="12.75" customHeight="1" x14ac:dyDescent="0.2">
      <c r="A720" s="56"/>
      <c r="B720" s="34" t="s">
        <v>0</v>
      </c>
      <c r="C720" s="16">
        <f t="shared" ref="C720:C723" si="371">SUM(D720:H720)</f>
        <v>0</v>
      </c>
      <c r="D720" s="14"/>
      <c r="E720" s="14"/>
      <c r="F720" s="14"/>
      <c r="G720" s="14"/>
      <c r="H720" s="10"/>
      <c r="I720" s="61"/>
      <c r="J720" s="61"/>
      <c r="K720" s="61"/>
      <c r="L720" s="61"/>
      <c r="M720" s="61"/>
      <c r="N720" s="61"/>
      <c r="O720" s="61"/>
      <c r="P720" s="64"/>
      <c r="Q720" s="61"/>
      <c r="R720" s="61"/>
      <c r="S720" s="61"/>
      <c r="T720" s="66"/>
    </row>
    <row r="721" spans="1:20" ht="12.75" customHeight="1" x14ac:dyDescent="0.2">
      <c r="A721" s="56"/>
      <c r="B721" s="34" t="s">
        <v>1</v>
      </c>
      <c r="C721" s="16">
        <f t="shared" si="371"/>
        <v>2927.1157499999999</v>
      </c>
      <c r="D721" s="14">
        <v>0</v>
      </c>
      <c r="E721" s="14">
        <v>2927.1157499999999</v>
      </c>
      <c r="F721" s="14"/>
      <c r="G721" s="14"/>
      <c r="H721" s="10"/>
      <c r="I721" s="61"/>
      <c r="J721" s="61"/>
      <c r="K721" s="61"/>
      <c r="L721" s="61"/>
      <c r="M721" s="61"/>
      <c r="N721" s="61"/>
      <c r="O721" s="61"/>
      <c r="P721" s="64"/>
      <c r="Q721" s="61"/>
      <c r="R721" s="61"/>
      <c r="S721" s="61"/>
      <c r="T721" s="66"/>
    </row>
    <row r="722" spans="1:20" ht="12.75" customHeight="1" x14ac:dyDescent="0.2">
      <c r="A722" s="56"/>
      <c r="B722" s="34" t="s">
        <v>2</v>
      </c>
      <c r="C722" s="16">
        <f t="shared" si="371"/>
        <v>0</v>
      </c>
      <c r="D722" s="14"/>
      <c r="E722" s="14"/>
      <c r="F722" s="14"/>
      <c r="G722" s="14"/>
      <c r="H722" s="10"/>
      <c r="I722" s="61"/>
      <c r="J722" s="61"/>
      <c r="K722" s="61"/>
      <c r="L722" s="61"/>
      <c r="M722" s="61"/>
      <c r="N722" s="61"/>
      <c r="O722" s="61"/>
      <c r="P722" s="64"/>
      <c r="Q722" s="61"/>
      <c r="R722" s="61"/>
      <c r="S722" s="61"/>
      <c r="T722" s="66"/>
    </row>
    <row r="723" spans="1:20" ht="12.75" customHeight="1" x14ac:dyDescent="0.2">
      <c r="A723" s="56"/>
      <c r="B723" s="36" t="s">
        <v>3</v>
      </c>
      <c r="C723" s="9">
        <f t="shared" si="371"/>
        <v>0</v>
      </c>
      <c r="D723" s="10"/>
      <c r="E723" s="10"/>
      <c r="F723" s="10"/>
      <c r="G723" s="10"/>
      <c r="H723" s="10"/>
      <c r="I723" s="62"/>
      <c r="J723" s="62"/>
      <c r="K723" s="62"/>
      <c r="L723" s="62"/>
      <c r="M723" s="62"/>
      <c r="N723" s="62"/>
      <c r="O723" s="62"/>
      <c r="P723" s="65"/>
      <c r="Q723" s="62"/>
      <c r="R723" s="62"/>
      <c r="S723" s="62"/>
      <c r="T723" s="66"/>
    </row>
    <row r="724" spans="1:20" x14ac:dyDescent="0.2">
      <c r="A724" s="55" t="s">
        <v>357</v>
      </c>
      <c r="B724" s="57" t="s">
        <v>244</v>
      </c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8"/>
    </row>
    <row r="725" spans="1:20" ht="15" customHeight="1" x14ac:dyDescent="0.2">
      <c r="A725" s="56"/>
      <c r="B725" s="59" t="s">
        <v>245</v>
      </c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</row>
    <row r="726" spans="1:20" ht="50.1" customHeight="1" x14ac:dyDescent="0.2">
      <c r="A726" s="56"/>
      <c r="B726" s="91" t="s">
        <v>248</v>
      </c>
      <c r="C726" s="92"/>
      <c r="D726" s="92"/>
      <c r="E726" s="92"/>
      <c r="F726" s="92"/>
      <c r="G726" s="92"/>
      <c r="H726" s="93"/>
      <c r="I726" s="60"/>
      <c r="J726" s="60"/>
      <c r="K726" s="60" t="s">
        <v>44</v>
      </c>
      <c r="L726" s="60"/>
      <c r="M726" s="60" t="s">
        <v>247</v>
      </c>
      <c r="N726" s="60" t="s">
        <v>247</v>
      </c>
      <c r="O726" s="60" t="s">
        <v>247</v>
      </c>
      <c r="P726" s="63">
        <v>178825.34</v>
      </c>
      <c r="Q726" s="60" t="s">
        <v>7</v>
      </c>
      <c r="R726" s="60" t="s">
        <v>36</v>
      </c>
      <c r="S726" s="60" t="s">
        <v>31</v>
      </c>
      <c r="T726" s="66" t="s">
        <v>478</v>
      </c>
    </row>
    <row r="727" spans="1:20" ht="15" customHeight="1" x14ac:dyDescent="0.2">
      <c r="A727" s="56"/>
      <c r="B727" s="34" t="s">
        <v>5</v>
      </c>
      <c r="C727" s="16">
        <f>SUM(D727:H727)</f>
        <v>5960.8446599999997</v>
      </c>
      <c r="D727" s="14">
        <f t="shared" ref="D727" si="372">SUM(D728:D731)</f>
        <v>0</v>
      </c>
      <c r="E727" s="14">
        <f t="shared" ref="E727" si="373">SUM(E728:E731)</f>
        <v>2980.4223299999999</v>
      </c>
      <c r="F727" s="14">
        <f t="shared" ref="F727" si="374">SUM(F728:F731)</f>
        <v>2980.4223299999999</v>
      </c>
      <c r="G727" s="14">
        <f t="shared" ref="G727" si="375">SUM(G728:G731)</f>
        <v>0</v>
      </c>
      <c r="H727" s="10">
        <f t="shared" ref="H727" si="376">SUM(H728:H731)</f>
        <v>0</v>
      </c>
      <c r="I727" s="61"/>
      <c r="J727" s="61"/>
      <c r="K727" s="61"/>
      <c r="L727" s="61"/>
      <c r="M727" s="61"/>
      <c r="N727" s="61"/>
      <c r="O727" s="61"/>
      <c r="P727" s="64"/>
      <c r="Q727" s="61"/>
      <c r="R727" s="61"/>
      <c r="S727" s="61"/>
      <c r="T727" s="66"/>
    </row>
    <row r="728" spans="1:20" ht="15" customHeight="1" x14ac:dyDescent="0.2">
      <c r="A728" s="56"/>
      <c r="B728" s="34" t="s">
        <v>0</v>
      </c>
      <c r="C728" s="16">
        <f t="shared" ref="C728:C731" si="377">SUM(D728:H728)</f>
        <v>0</v>
      </c>
      <c r="D728" s="14"/>
      <c r="E728" s="14"/>
      <c r="F728" s="14"/>
      <c r="G728" s="14"/>
      <c r="H728" s="10"/>
      <c r="I728" s="61"/>
      <c r="J728" s="61"/>
      <c r="K728" s="61"/>
      <c r="L728" s="61"/>
      <c r="M728" s="61"/>
      <c r="N728" s="61"/>
      <c r="O728" s="61"/>
      <c r="P728" s="64"/>
      <c r="Q728" s="61"/>
      <c r="R728" s="61"/>
      <c r="S728" s="61"/>
      <c r="T728" s="66"/>
    </row>
    <row r="729" spans="1:20" ht="15" customHeight="1" x14ac:dyDescent="0.2">
      <c r="A729" s="56"/>
      <c r="B729" s="34" t="s">
        <v>1</v>
      </c>
      <c r="C729" s="16">
        <f t="shared" si="377"/>
        <v>5960.8446599999997</v>
      </c>
      <c r="D729" s="14">
        <v>0</v>
      </c>
      <c r="E729" s="14">
        <v>2980.4223299999999</v>
      </c>
      <c r="F729" s="14">
        <v>2980.4223299999999</v>
      </c>
      <c r="G729" s="14"/>
      <c r="H729" s="10"/>
      <c r="I729" s="61"/>
      <c r="J729" s="61"/>
      <c r="K729" s="61"/>
      <c r="L729" s="61"/>
      <c r="M729" s="61"/>
      <c r="N729" s="61"/>
      <c r="O729" s="61"/>
      <c r="P729" s="64"/>
      <c r="Q729" s="61"/>
      <c r="R729" s="61"/>
      <c r="S729" s="61"/>
      <c r="T729" s="66"/>
    </row>
    <row r="730" spans="1:20" ht="15" customHeight="1" x14ac:dyDescent="0.2">
      <c r="A730" s="56"/>
      <c r="B730" s="36" t="s">
        <v>2</v>
      </c>
      <c r="C730" s="9">
        <f t="shared" si="377"/>
        <v>0</v>
      </c>
      <c r="D730" s="10"/>
      <c r="E730" s="10"/>
      <c r="F730" s="10"/>
      <c r="G730" s="10"/>
      <c r="H730" s="10"/>
      <c r="I730" s="61"/>
      <c r="J730" s="61"/>
      <c r="K730" s="61"/>
      <c r="L730" s="61"/>
      <c r="M730" s="61"/>
      <c r="N730" s="61"/>
      <c r="O730" s="61"/>
      <c r="P730" s="64"/>
      <c r="Q730" s="61"/>
      <c r="R730" s="61"/>
      <c r="S730" s="61"/>
      <c r="T730" s="66"/>
    </row>
    <row r="731" spans="1:20" ht="15" customHeight="1" x14ac:dyDescent="0.2">
      <c r="A731" s="56"/>
      <c r="B731" s="36" t="s">
        <v>3</v>
      </c>
      <c r="C731" s="9">
        <f t="shared" si="377"/>
        <v>0</v>
      </c>
      <c r="D731" s="10"/>
      <c r="E731" s="10"/>
      <c r="F731" s="10"/>
      <c r="G731" s="10"/>
      <c r="H731" s="10"/>
      <c r="I731" s="62"/>
      <c r="J731" s="62"/>
      <c r="K731" s="62"/>
      <c r="L731" s="62"/>
      <c r="M731" s="62"/>
      <c r="N731" s="62"/>
      <c r="O731" s="62"/>
      <c r="P731" s="65"/>
      <c r="Q731" s="62"/>
      <c r="R731" s="62"/>
      <c r="S731" s="62"/>
      <c r="T731" s="66"/>
    </row>
    <row r="732" spans="1:20" x14ac:dyDescent="0.2">
      <c r="A732" s="42" t="s">
        <v>48</v>
      </c>
      <c r="B732" s="45" t="s">
        <v>162</v>
      </c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</row>
    <row r="733" spans="1:20" x14ac:dyDescent="0.2">
      <c r="A733" s="43"/>
      <c r="B733" s="37" t="s">
        <v>5</v>
      </c>
      <c r="C733" s="11">
        <f>SUM(D733:H733)</f>
        <v>819222.9</v>
      </c>
      <c r="D733" s="11">
        <f t="shared" ref="D733:H733" si="378">SUM(D734:D737)</f>
        <v>0</v>
      </c>
      <c r="E733" s="11">
        <f t="shared" si="378"/>
        <v>0</v>
      </c>
      <c r="F733" s="11">
        <f t="shared" si="378"/>
        <v>819222.9</v>
      </c>
      <c r="G733" s="11">
        <f t="shared" si="378"/>
        <v>0</v>
      </c>
      <c r="H733" s="11">
        <f t="shared" si="378"/>
        <v>0</v>
      </c>
      <c r="I733" s="46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8"/>
    </row>
    <row r="734" spans="1:20" ht="12.75" customHeight="1" x14ac:dyDescent="0.2">
      <c r="A734" s="43"/>
      <c r="B734" s="37" t="s">
        <v>0</v>
      </c>
      <c r="C734" s="11">
        <f t="shared" ref="C734:C737" si="379">SUM(D734:H734)</f>
        <v>819222.9</v>
      </c>
      <c r="D734" s="11">
        <f>D742</f>
        <v>0</v>
      </c>
      <c r="E734" s="11">
        <f t="shared" ref="E734:H734" si="380">E742</f>
        <v>0</v>
      </c>
      <c r="F734" s="11">
        <f t="shared" si="380"/>
        <v>819222.9</v>
      </c>
      <c r="G734" s="11">
        <f t="shared" si="380"/>
        <v>0</v>
      </c>
      <c r="H734" s="11">
        <f t="shared" si="380"/>
        <v>0</v>
      </c>
      <c r="I734" s="49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1"/>
    </row>
    <row r="735" spans="1:20" ht="12.75" customHeight="1" x14ac:dyDescent="0.2">
      <c r="A735" s="43"/>
      <c r="B735" s="37" t="s">
        <v>1</v>
      </c>
      <c r="C735" s="11">
        <f t="shared" si="379"/>
        <v>0</v>
      </c>
      <c r="D735" s="11">
        <f t="shared" ref="D735:H737" si="381">D743</f>
        <v>0</v>
      </c>
      <c r="E735" s="11">
        <f t="shared" si="381"/>
        <v>0</v>
      </c>
      <c r="F735" s="11">
        <f t="shared" si="381"/>
        <v>0</v>
      </c>
      <c r="G735" s="11">
        <f t="shared" si="381"/>
        <v>0</v>
      </c>
      <c r="H735" s="11">
        <f t="shared" si="381"/>
        <v>0</v>
      </c>
      <c r="I735" s="49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1"/>
    </row>
    <row r="736" spans="1:20" ht="12.75" customHeight="1" x14ac:dyDescent="0.2">
      <c r="A736" s="43"/>
      <c r="B736" s="37" t="s">
        <v>2</v>
      </c>
      <c r="C736" s="11">
        <f t="shared" si="379"/>
        <v>0</v>
      </c>
      <c r="D736" s="11">
        <f t="shared" si="381"/>
        <v>0</v>
      </c>
      <c r="E736" s="11">
        <f t="shared" si="381"/>
        <v>0</v>
      </c>
      <c r="F736" s="11">
        <f t="shared" si="381"/>
        <v>0</v>
      </c>
      <c r="G736" s="11">
        <f t="shared" si="381"/>
        <v>0</v>
      </c>
      <c r="H736" s="11">
        <f t="shared" si="381"/>
        <v>0</v>
      </c>
      <c r="I736" s="49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1"/>
    </row>
    <row r="737" spans="1:20" ht="12.75" customHeight="1" x14ac:dyDescent="0.2">
      <c r="A737" s="44"/>
      <c r="B737" s="37" t="s">
        <v>3</v>
      </c>
      <c r="C737" s="11">
        <f t="shared" si="379"/>
        <v>0</v>
      </c>
      <c r="D737" s="11">
        <f t="shared" si="381"/>
        <v>0</v>
      </c>
      <c r="E737" s="11">
        <f t="shared" si="381"/>
        <v>0</v>
      </c>
      <c r="F737" s="11">
        <f t="shared" si="381"/>
        <v>0</v>
      </c>
      <c r="G737" s="11">
        <f t="shared" si="381"/>
        <v>0</v>
      </c>
      <c r="H737" s="11">
        <f t="shared" si="381"/>
        <v>0</v>
      </c>
      <c r="I737" s="52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4"/>
    </row>
    <row r="738" spans="1:20" x14ac:dyDescent="0.2">
      <c r="A738" s="55" t="s">
        <v>431</v>
      </c>
      <c r="B738" s="57" t="s">
        <v>47</v>
      </c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8"/>
    </row>
    <row r="739" spans="1:20" x14ac:dyDescent="0.2">
      <c r="A739" s="56"/>
      <c r="B739" s="59" t="s">
        <v>432</v>
      </c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</row>
    <row r="740" spans="1:20" x14ac:dyDescent="0.2">
      <c r="A740" s="56"/>
      <c r="B740" s="91" t="s">
        <v>433</v>
      </c>
      <c r="C740" s="92"/>
      <c r="D740" s="92"/>
      <c r="E740" s="92"/>
      <c r="F740" s="92"/>
      <c r="G740" s="92"/>
      <c r="H740" s="93"/>
      <c r="I740" s="60"/>
      <c r="J740" s="60"/>
      <c r="K740" s="60"/>
      <c r="L740" s="60"/>
      <c r="M740" s="60"/>
      <c r="N740" s="60"/>
      <c r="O740" s="60"/>
      <c r="P740" s="63"/>
      <c r="Q740" s="60"/>
      <c r="R740" s="60"/>
      <c r="S740" s="60"/>
      <c r="T740" s="66"/>
    </row>
    <row r="741" spans="1:20" ht="12.75" customHeight="1" x14ac:dyDescent="0.2">
      <c r="A741" s="56"/>
      <c r="B741" s="34" t="s">
        <v>5</v>
      </c>
      <c r="C741" s="16">
        <f>SUM(D741:H741)</f>
        <v>819222.9</v>
      </c>
      <c r="D741" s="14">
        <f t="shared" ref="D741:F741" si="382">SUM(D742:D745)</f>
        <v>0</v>
      </c>
      <c r="E741" s="14">
        <f t="shared" si="382"/>
        <v>0</v>
      </c>
      <c r="F741" s="14">
        <f t="shared" si="382"/>
        <v>819222.9</v>
      </c>
      <c r="G741" s="14">
        <f t="shared" ref="G741:H741" si="383">SUM(G742:G745)</f>
        <v>0</v>
      </c>
      <c r="H741" s="10">
        <f t="shared" si="383"/>
        <v>0</v>
      </c>
      <c r="I741" s="61"/>
      <c r="J741" s="61"/>
      <c r="K741" s="61"/>
      <c r="L741" s="61"/>
      <c r="M741" s="61"/>
      <c r="N741" s="61"/>
      <c r="O741" s="61"/>
      <c r="P741" s="64"/>
      <c r="Q741" s="61"/>
      <c r="R741" s="61"/>
      <c r="S741" s="61"/>
      <c r="T741" s="66"/>
    </row>
    <row r="742" spans="1:20" ht="12.75" customHeight="1" x14ac:dyDescent="0.2">
      <c r="A742" s="56"/>
      <c r="B742" s="34" t="s">
        <v>0</v>
      </c>
      <c r="C742" s="16">
        <f t="shared" ref="C742:C745" si="384">SUM(D742:H742)</f>
        <v>819222.9</v>
      </c>
      <c r="D742" s="14">
        <v>0</v>
      </c>
      <c r="E742" s="14">
        <v>0</v>
      </c>
      <c r="F742" s="14">
        <v>819222.9</v>
      </c>
      <c r="G742" s="14"/>
      <c r="H742" s="10"/>
      <c r="I742" s="61"/>
      <c r="J742" s="61"/>
      <c r="K742" s="61"/>
      <c r="L742" s="61"/>
      <c r="M742" s="61"/>
      <c r="N742" s="61"/>
      <c r="O742" s="61"/>
      <c r="P742" s="64"/>
      <c r="Q742" s="61"/>
      <c r="R742" s="61"/>
      <c r="S742" s="61"/>
      <c r="T742" s="66"/>
    </row>
    <row r="743" spans="1:20" ht="12.75" customHeight="1" x14ac:dyDescent="0.2">
      <c r="A743" s="56"/>
      <c r="B743" s="34" t="s">
        <v>1</v>
      </c>
      <c r="C743" s="16">
        <f t="shared" si="384"/>
        <v>0</v>
      </c>
      <c r="D743" s="14"/>
      <c r="E743" s="14"/>
      <c r="F743" s="14"/>
      <c r="G743" s="14"/>
      <c r="H743" s="10"/>
      <c r="I743" s="61"/>
      <c r="J743" s="61"/>
      <c r="K743" s="61"/>
      <c r="L743" s="61"/>
      <c r="M743" s="61"/>
      <c r="N743" s="61"/>
      <c r="O743" s="61"/>
      <c r="P743" s="64"/>
      <c r="Q743" s="61"/>
      <c r="R743" s="61"/>
      <c r="S743" s="61"/>
      <c r="T743" s="66"/>
    </row>
    <row r="744" spans="1:20" ht="12.75" customHeight="1" x14ac:dyDescent="0.2">
      <c r="A744" s="56"/>
      <c r="B744" s="36" t="s">
        <v>2</v>
      </c>
      <c r="C744" s="9">
        <f t="shared" si="384"/>
        <v>0</v>
      </c>
      <c r="D744" s="10"/>
      <c r="E744" s="10"/>
      <c r="F744" s="10"/>
      <c r="G744" s="10"/>
      <c r="H744" s="10"/>
      <c r="I744" s="61"/>
      <c r="J744" s="61"/>
      <c r="K744" s="61"/>
      <c r="L744" s="61"/>
      <c r="M744" s="61"/>
      <c r="N744" s="61"/>
      <c r="O744" s="61"/>
      <c r="P744" s="64"/>
      <c r="Q744" s="61"/>
      <c r="R744" s="61"/>
      <c r="S744" s="61"/>
      <c r="T744" s="66"/>
    </row>
    <row r="745" spans="1:20" ht="12.75" customHeight="1" x14ac:dyDescent="0.2">
      <c r="A745" s="56"/>
      <c r="B745" s="36" t="s">
        <v>3</v>
      </c>
      <c r="C745" s="9">
        <f t="shared" si="384"/>
        <v>0</v>
      </c>
      <c r="D745" s="10"/>
      <c r="E745" s="10"/>
      <c r="F745" s="10"/>
      <c r="G745" s="10"/>
      <c r="H745" s="10"/>
      <c r="I745" s="62"/>
      <c r="J745" s="62"/>
      <c r="K745" s="62"/>
      <c r="L745" s="62"/>
      <c r="M745" s="62"/>
      <c r="N745" s="62"/>
      <c r="O745" s="62"/>
      <c r="P745" s="65"/>
      <c r="Q745" s="62"/>
      <c r="R745" s="62"/>
      <c r="S745" s="62"/>
      <c r="T745" s="66"/>
    </row>
    <row r="746" spans="1:20" x14ac:dyDescent="0.2">
      <c r="A746" s="42" t="s">
        <v>386</v>
      </c>
      <c r="B746" s="45" t="s">
        <v>434</v>
      </c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</row>
    <row r="747" spans="1:20" x14ac:dyDescent="0.2">
      <c r="A747" s="43"/>
      <c r="B747" s="37" t="s">
        <v>5</v>
      </c>
      <c r="C747" s="11">
        <f>SUM(D747:H747)</f>
        <v>282147.5</v>
      </c>
      <c r="D747" s="11">
        <f t="shared" ref="D747:H747" si="385">SUM(D748:D751)</f>
        <v>0</v>
      </c>
      <c r="E747" s="11">
        <f t="shared" si="385"/>
        <v>138230.9</v>
      </c>
      <c r="F747" s="11">
        <f t="shared" si="385"/>
        <v>143916.6</v>
      </c>
      <c r="G747" s="11">
        <f t="shared" si="385"/>
        <v>0</v>
      </c>
      <c r="H747" s="11">
        <f t="shared" si="385"/>
        <v>0</v>
      </c>
      <c r="I747" s="46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8"/>
    </row>
    <row r="748" spans="1:20" ht="12.75" customHeight="1" x14ac:dyDescent="0.2">
      <c r="A748" s="43"/>
      <c r="B748" s="37" t="s">
        <v>0</v>
      </c>
      <c r="C748" s="11">
        <f t="shared" ref="C748:C751" si="386">SUM(D748:H748)</f>
        <v>282147.5</v>
      </c>
      <c r="D748" s="11">
        <f>D756</f>
        <v>0</v>
      </c>
      <c r="E748" s="11">
        <f t="shared" ref="E748:H748" si="387">E756</f>
        <v>138230.9</v>
      </c>
      <c r="F748" s="11">
        <f t="shared" si="387"/>
        <v>143916.6</v>
      </c>
      <c r="G748" s="11">
        <f t="shared" si="387"/>
        <v>0</v>
      </c>
      <c r="H748" s="11">
        <f t="shared" si="387"/>
        <v>0</v>
      </c>
      <c r="I748" s="49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1"/>
    </row>
    <row r="749" spans="1:20" ht="12.75" customHeight="1" x14ac:dyDescent="0.2">
      <c r="A749" s="43"/>
      <c r="B749" s="37" t="s">
        <v>1</v>
      </c>
      <c r="C749" s="11">
        <f t="shared" si="386"/>
        <v>0</v>
      </c>
      <c r="D749" s="11">
        <f t="shared" ref="D749:H751" si="388">D757</f>
        <v>0</v>
      </c>
      <c r="E749" s="11">
        <f t="shared" si="388"/>
        <v>0</v>
      </c>
      <c r="F749" s="11">
        <f t="shared" si="388"/>
        <v>0</v>
      </c>
      <c r="G749" s="11">
        <f t="shared" si="388"/>
        <v>0</v>
      </c>
      <c r="H749" s="11">
        <f t="shared" si="388"/>
        <v>0</v>
      </c>
      <c r="I749" s="49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1"/>
    </row>
    <row r="750" spans="1:20" ht="12.75" customHeight="1" x14ac:dyDescent="0.2">
      <c r="A750" s="43"/>
      <c r="B750" s="37" t="s">
        <v>2</v>
      </c>
      <c r="C750" s="11">
        <f t="shared" si="386"/>
        <v>0</v>
      </c>
      <c r="D750" s="11">
        <f t="shared" si="388"/>
        <v>0</v>
      </c>
      <c r="E750" s="11">
        <f t="shared" si="388"/>
        <v>0</v>
      </c>
      <c r="F750" s="11">
        <f t="shared" si="388"/>
        <v>0</v>
      </c>
      <c r="G750" s="11">
        <f t="shared" si="388"/>
        <v>0</v>
      </c>
      <c r="H750" s="11">
        <f t="shared" si="388"/>
        <v>0</v>
      </c>
      <c r="I750" s="49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1"/>
    </row>
    <row r="751" spans="1:20" ht="12.75" customHeight="1" x14ac:dyDescent="0.2">
      <c r="A751" s="44"/>
      <c r="B751" s="37" t="s">
        <v>3</v>
      </c>
      <c r="C751" s="11">
        <f t="shared" si="386"/>
        <v>0</v>
      </c>
      <c r="D751" s="11">
        <f t="shared" si="388"/>
        <v>0</v>
      </c>
      <c r="E751" s="11">
        <f t="shared" si="388"/>
        <v>0</v>
      </c>
      <c r="F751" s="11">
        <f t="shared" si="388"/>
        <v>0</v>
      </c>
      <c r="G751" s="11">
        <f t="shared" si="388"/>
        <v>0</v>
      </c>
      <c r="H751" s="11">
        <f t="shared" si="388"/>
        <v>0</v>
      </c>
      <c r="I751" s="52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4"/>
    </row>
    <row r="752" spans="1:20" x14ac:dyDescent="0.2">
      <c r="A752" s="55" t="s">
        <v>387</v>
      </c>
      <c r="B752" s="57" t="s">
        <v>133</v>
      </c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8"/>
    </row>
    <row r="753" spans="1:20" x14ac:dyDescent="0.2">
      <c r="A753" s="56"/>
      <c r="B753" s="59" t="s">
        <v>435</v>
      </c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</row>
    <row r="754" spans="1:20" x14ac:dyDescent="0.2">
      <c r="A754" s="56"/>
      <c r="B754" s="91" t="s">
        <v>436</v>
      </c>
      <c r="C754" s="92"/>
      <c r="D754" s="92"/>
      <c r="E754" s="92"/>
      <c r="F754" s="92"/>
      <c r="G754" s="92"/>
      <c r="H754" s="93"/>
      <c r="I754" s="60"/>
      <c r="J754" s="60"/>
      <c r="K754" s="60"/>
      <c r="L754" s="60"/>
      <c r="M754" s="60"/>
      <c r="N754" s="60"/>
      <c r="O754" s="60"/>
      <c r="P754" s="63"/>
      <c r="Q754" s="60"/>
      <c r="R754" s="60"/>
      <c r="S754" s="60"/>
      <c r="T754" s="66"/>
    </row>
    <row r="755" spans="1:20" ht="12.75" customHeight="1" x14ac:dyDescent="0.2">
      <c r="A755" s="56"/>
      <c r="B755" s="34" t="s">
        <v>5</v>
      </c>
      <c r="C755" s="16">
        <f>SUM(D755:H755)</f>
        <v>282147.5</v>
      </c>
      <c r="D755" s="14">
        <f t="shared" ref="D755:H755" si="389">SUM(D756:D759)</f>
        <v>0</v>
      </c>
      <c r="E755" s="14">
        <f t="shared" si="389"/>
        <v>138230.9</v>
      </c>
      <c r="F755" s="14">
        <f t="shared" si="389"/>
        <v>143916.6</v>
      </c>
      <c r="G755" s="14">
        <f t="shared" si="389"/>
        <v>0</v>
      </c>
      <c r="H755" s="10">
        <f t="shared" si="389"/>
        <v>0</v>
      </c>
      <c r="I755" s="61"/>
      <c r="J755" s="61"/>
      <c r="K755" s="61"/>
      <c r="L755" s="61"/>
      <c r="M755" s="61"/>
      <c r="N755" s="61"/>
      <c r="O755" s="61"/>
      <c r="P755" s="64"/>
      <c r="Q755" s="61"/>
      <c r="R755" s="61"/>
      <c r="S755" s="61"/>
      <c r="T755" s="66"/>
    </row>
    <row r="756" spans="1:20" ht="12.75" customHeight="1" x14ac:dyDescent="0.2">
      <c r="A756" s="56"/>
      <c r="B756" s="34" t="s">
        <v>0</v>
      </c>
      <c r="C756" s="16">
        <f t="shared" ref="C756:C759" si="390">SUM(D756:H756)</f>
        <v>282147.5</v>
      </c>
      <c r="D756" s="14">
        <v>0</v>
      </c>
      <c r="E756" s="14">
        <v>138230.9</v>
      </c>
      <c r="F756" s="14">
        <v>143916.6</v>
      </c>
      <c r="G756" s="14">
        <v>0</v>
      </c>
      <c r="H756" s="10">
        <v>0</v>
      </c>
      <c r="I756" s="61"/>
      <c r="J756" s="61"/>
      <c r="K756" s="61"/>
      <c r="L756" s="61"/>
      <c r="M756" s="61"/>
      <c r="N756" s="61"/>
      <c r="O756" s="61"/>
      <c r="P756" s="64"/>
      <c r="Q756" s="61"/>
      <c r="R756" s="61"/>
      <c r="S756" s="61"/>
      <c r="T756" s="66"/>
    </row>
    <row r="757" spans="1:20" ht="12.75" customHeight="1" x14ac:dyDescent="0.2">
      <c r="A757" s="56"/>
      <c r="B757" s="34" t="s">
        <v>1</v>
      </c>
      <c r="C757" s="16">
        <f t="shared" si="390"/>
        <v>0</v>
      </c>
      <c r="D757" s="14"/>
      <c r="E757" s="14"/>
      <c r="F757" s="14"/>
      <c r="G757" s="14"/>
      <c r="H757" s="10"/>
      <c r="I757" s="61"/>
      <c r="J757" s="61"/>
      <c r="K757" s="61"/>
      <c r="L757" s="61"/>
      <c r="M757" s="61"/>
      <c r="N757" s="61"/>
      <c r="O757" s="61"/>
      <c r="P757" s="64"/>
      <c r="Q757" s="61"/>
      <c r="R757" s="61"/>
      <c r="S757" s="61"/>
      <c r="T757" s="66"/>
    </row>
    <row r="758" spans="1:20" ht="12.75" customHeight="1" x14ac:dyDescent="0.2">
      <c r="A758" s="56"/>
      <c r="B758" s="36" t="s">
        <v>2</v>
      </c>
      <c r="C758" s="9">
        <f t="shared" si="390"/>
        <v>0</v>
      </c>
      <c r="D758" s="10"/>
      <c r="E758" s="10"/>
      <c r="F758" s="10"/>
      <c r="G758" s="10"/>
      <c r="H758" s="10"/>
      <c r="I758" s="61"/>
      <c r="J758" s="61"/>
      <c r="K758" s="61"/>
      <c r="L758" s="61"/>
      <c r="M758" s="61"/>
      <c r="N758" s="61"/>
      <c r="O758" s="61"/>
      <c r="P758" s="64"/>
      <c r="Q758" s="61"/>
      <c r="R758" s="61"/>
      <c r="S758" s="61"/>
      <c r="T758" s="66"/>
    </row>
    <row r="759" spans="1:20" ht="12.75" customHeight="1" x14ac:dyDescent="0.2">
      <c r="A759" s="56"/>
      <c r="B759" s="36" t="s">
        <v>3</v>
      </c>
      <c r="C759" s="9">
        <f t="shared" si="390"/>
        <v>0</v>
      </c>
      <c r="D759" s="10"/>
      <c r="E759" s="10"/>
      <c r="F759" s="10"/>
      <c r="G759" s="10"/>
      <c r="H759" s="10"/>
      <c r="I759" s="62"/>
      <c r="J759" s="62"/>
      <c r="K759" s="62"/>
      <c r="L759" s="62"/>
      <c r="M759" s="62"/>
      <c r="N759" s="62"/>
      <c r="O759" s="62"/>
      <c r="P759" s="65"/>
      <c r="Q759" s="62"/>
      <c r="R759" s="62"/>
      <c r="S759" s="62"/>
      <c r="T759" s="66"/>
    </row>
    <row r="760" spans="1:20" x14ac:dyDescent="0.2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77"/>
      <c r="P760" s="77"/>
      <c r="Q760" s="77"/>
      <c r="R760" s="77"/>
      <c r="S760" s="77"/>
      <c r="T760" s="77"/>
    </row>
    <row r="761" spans="1:20" x14ac:dyDescent="0.2">
      <c r="A761" s="76" t="s">
        <v>5</v>
      </c>
      <c r="B761" s="76"/>
      <c r="C761" s="17">
        <f>SUM(D761:H761)</f>
        <v>30271653.590639908</v>
      </c>
      <c r="D761" s="26">
        <f>SUM(D762:D766)</f>
        <v>8123192.434441817</v>
      </c>
      <c r="E761" s="26">
        <f>SUM(E762:E766)</f>
        <v>4103028.9675280936</v>
      </c>
      <c r="F761" s="26">
        <f>SUM(F762:F766)</f>
        <v>4724816.2636299999</v>
      </c>
      <c r="G761" s="26">
        <f t="shared" ref="G761:H761" si="391">SUM(G762:G766)</f>
        <v>6965315.3999699997</v>
      </c>
      <c r="H761" s="26">
        <f t="shared" si="391"/>
        <v>6355300.5250700004</v>
      </c>
      <c r="I761" s="78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</row>
    <row r="762" spans="1:20" x14ac:dyDescent="0.2">
      <c r="A762" s="76" t="s">
        <v>0</v>
      </c>
      <c r="B762" s="76"/>
      <c r="C762" s="17">
        <f>SUM(D762:H762)</f>
        <v>15070539.600000001</v>
      </c>
      <c r="D762" s="17">
        <f t="shared" ref="D762:H765" si="392">D10+D32+D166+D196+D242+D264+D368+D486+D628+D658+D712+D734+D748</f>
        <v>4369226.7</v>
      </c>
      <c r="E762" s="17">
        <f t="shared" si="392"/>
        <v>1816977.2999999998</v>
      </c>
      <c r="F762" s="17">
        <f t="shared" si="392"/>
        <v>2702658.3000000003</v>
      </c>
      <c r="G762" s="26">
        <f t="shared" si="392"/>
        <v>3141677.3</v>
      </c>
      <c r="H762" s="26">
        <f t="shared" si="392"/>
        <v>3040000</v>
      </c>
      <c r="I762" s="80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</row>
    <row r="763" spans="1:20" x14ac:dyDescent="0.2">
      <c r="A763" s="76" t="s">
        <v>1</v>
      </c>
      <c r="B763" s="76"/>
      <c r="C763" s="17">
        <f t="shared" ref="C763:C766" si="393">SUM(D763:H763)</f>
        <v>14635297.601018999</v>
      </c>
      <c r="D763" s="17">
        <f>D11+D33+D167+D197+D243+D265+D369+D487+D629+D659+D713+D735+D749</f>
        <v>3462516.9477999997</v>
      </c>
      <c r="E763" s="17">
        <f t="shared" si="392"/>
        <v>2017680.8631590002</v>
      </c>
      <c r="F763" s="17">
        <f t="shared" si="392"/>
        <v>2018722.5884099999</v>
      </c>
      <c r="G763" s="26">
        <f t="shared" si="392"/>
        <v>3821778.4459899999</v>
      </c>
      <c r="H763" s="26">
        <f t="shared" si="392"/>
        <v>3314598.7556600003</v>
      </c>
      <c r="I763" s="80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</row>
    <row r="764" spans="1:20" x14ac:dyDescent="0.2">
      <c r="A764" s="76" t="s">
        <v>2</v>
      </c>
      <c r="B764" s="76"/>
      <c r="C764" s="17">
        <f t="shared" si="393"/>
        <v>41797.905950910943</v>
      </c>
      <c r="D764" s="17">
        <f t="shared" si="392"/>
        <v>29439.544811816657</v>
      </c>
      <c r="E764" s="17">
        <f t="shared" si="392"/>
        <v>6361.5625290942817</v>
      </c>
      <c r="F764" s="17">
        <f t="shared" si="392"/>
        <v>3435.3752199999999</v>
      </c>
      <c r="G764" s="26">
        <f t="shared" si="392"/>
        <v>1859.65398</v>
      </c>
      <c r="H764" s="26">
        <f t="shared" si="392"/>
        <v>701.76940999999999</v>
      </c>
      <c r="I764" s="80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</row>
    <row r="765" spans="1:20" x14ac:dyDescent="0.2">
      <c r="A765" s="76" t="s">
        <v>3</v>
      </c>
      <c r="B765" s="76"/>
      <c r="C765" s="17">
        <f t="shared" si="393"/>
        <v>0</v>
      </c>
      <c r="D765" s="17">
        <f t="shared" si="392"/>
        <v>0</v>
      </c>
      <c r="E765" s="17">
        <f t="shared" si="392"/>
        <v>0</v>
      </c>
      <c r="F765" s="17">
        <f t="shared" si="392"/>
        <v>0</v>
      </c>
      <c r="G765" s="26">
        <f t="shared" si="392"/>
        <v>0</v>
      </c>
      <c r="H765" s="26">
        <f t="shared" si="392"/>
        <v>0</v>
      </c>
      <c r="I765" s="80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</row>
    <row r="766" spans="1:20" ht="37.5" customHeight="1" x14ac:dyDescent="0.2">
      <c r="A766" s="76" t="s">
        <v>437</v>
      </c>
      <c r="B766" s="76"/>
      <c r="C766" s="17">
        <f t="shared" si="393"/>
        <v>524018.48366999999</v>
      </c>
      <c r="D766" s="17">
        <f>D268</f>
        <v>262009.24183000001</v>
      </c>
      <c r="E766" s="17">
        <f t="shared" ref="E766:H766" si="394">E268</f>
        <v>262009.24184</v>
      </c>
      <c r="F766" s="17">
        <f t="shared" si="394"/>
        <v>0</v>
      </c>
      <c r="G766" s="26">
        <f t="shared" si="394"/>
        <v>0</v>
      </c>
      <c r="H766" s="26">
        <f t="shared" si="394"/>
        <v>0</v>
      </c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</row>
    <row r="767" spans="1:20" ht="13.5" x14ac:dyDescent="0.25">
      <c r="A767" s="18"/>
      <c r="B767" s="19"/>
      <c r="C767" s="20"/>
      <c r="D767" s="28"/>
      <c r="E767" s="21"/>
      <c r="F767" s="21"/>
      <c r="G767" s="8"/>
      <c r="H767" s="8"/>
      <c r="S767" s="24"/>
    </row>
    <row r="768" spans="1:20" ht="13.5" x14ac:dyDescent="0.2">
      <c r="C768" s="41"/>
    </row>
    <row r="769" spans="3:3" ht="13.5" x14ac:dyDescent="0.2">
      <c r="C769" s="41"/>
    </row>
    <row r="770" spans="3:3" ht="13.5" x14ac:dyDescent="0.2">
      <c r="C770" s="41"/>
    </row>
  </sheetData>
  <autoFilter ref="A7:T731">
    <filterColumn colId="1" showButton="0"/>
  </autoFilter>
  <mergeCells count="1396">
    <mergeCell ref="R360:R365"/>
    <mergeCell ref="S360:S365"/>
    <mergeCell ref="T360:T365"/>
    <mergeCell ref="A648:A655"/>
    <mergeCell ref="B648:T648"/>
    <mergeCell ref="B649:T649"/>
    <mergeCell ref="B650:H650"/>
    <mergeCell ref="I650:I655"/>
    <mergeCell ref="J650:J655"/>
    <mergeCell ref="K650:K655"/>
    <mergeCell ref="L650:L655"/>
    <mergeCell ref="M650:M655"/>
    <mergeCell ref="N650:N655"/>
    <mergeCell ref="O650:O655"/>
    <mergeCell ref="P650:P655"/>
    <mergeCell ref="Q650:Q655"/>
    <mergeCell ref="R650:R655"/>
    <mergeCell ref="S650:S655"/>
    <mergeCell ref="T650:T655"/>
    <mergeCell ref="A468:A475"/>
    <mergeCell ref="B468:T468"/>
    <mergeCell ref="B469:T469"/>
    <mergeCell ref="I470:I475"/>
    <mergeCell ref="J470:J475"/>
    <mergeCell ref="K470:K475"/>
    <mergeCell ref="L470:L475"/>
    <mergeCell ref="M470:M475"/>
    <mergeCell ref="N470:N475"/>
    <mergeCell ref="O470:O475"/>
    <mergeCell ref="P470:P475"/>
    <mergeCell ref="Q470:Q475"/>
    <mergeCell ref="R470:R475"/>
    <mergeCell ref="B24:H24"/>
    <mergeCell ref="B38:H38"/>
    <mergeCell ref="B46:H46"/>
    <mergeCell ref="B54:H54"/>
    <mergeCell ref="B62:H62"/>
    <mergeCell ref="B70:H70"/>
    <mergeCell ref="B78:H78"/>
    <mergeCell ref="B86:H86"/>
    <mergeCell ref="B94:H94"/>
    <mergeCell ref="B102:H102"/>
    <mergeCell ref="B110:H110"/>
    <mergeCell ref="B118:H118"/>
    <mergeCell ref="B126:H126"/>
    <mergeCell ref="B134:H134"/>
    <mergeCell ref="B142:H142"/>
    <mergeCell ref="B150:H150"/>
    <mergeCell ref="B148:T148"/>
    <mergeCell ref="B149:T149"/>
    <mergeCell ref="I150:I155"/>
    <mergeCell ref="J150:J155"/>
    <mergeCell ref="K150:K155"/>
    <mergeCell ref="L150:L155"/>
    <mergeCell ref="M150:M155"/>
    <mergeCell ref="N150:N155"/>
    <mergeCell ref="O150:O155"/>
    <mergeCell ref="P150:P155"/>
    <mergeCell ref="Q150:Q155"/>
    <mergeCell ref="R150:R155"/>
    <mergeCell ref="S150:S155"/>
    <mergeCell ref="T150:T155"/>
    <mergeCell ref="T118:T123"/>
    <mergeCell ref="O118:O123"/>
    <mergeCell ref="B754:H754"/>
    <mergeCell ref="B740:H740"/>
    <mergeCell ref="B726:H726"/>
    <mergeCell ref="B718:H718"/>
    <mergeCell ref="B704:H704"/>
    <mergeCell ref="B696:H696"/>
    <mergeCell ref="B688:H688"/>
    <mergeCell ref="B680:H680"/>
    <mergeCell ref="B672:H672"/>
    <mergeCell ref="B664:H664"/>
    <mergeCell ref="B642:H642"/>
    <mergeCell ref="B634:H634"/>
    <mergeCell ref="B620:H620"/>
    <mergeCell ref="B612:H612"/>
    <mergeCell ref="B604:H604"/>
    <mergeCell ref="B596:H596"/>
    <mergeCell ref="B588:H588"/>
    <mergeCell ref="B671:T671"/>
    <mergeCell ref="I672:I677"/>
    <mergeCell ref="J672:J677"/>
    <mergeCell ref="K672:K677"/>
    <mergeCell ref="L672:L677"/>
    <mergeCell ref="N704:N709"/>
    <mergeCell ref="O704:O709"/>
    <mergeCell ref="P704:P709"/>
    <mergeCell ref="Q704:Q709"/>
    <mergeCell ref="R704:R709"/>
    <mergeCell ref="R672:R677"/>
    <mergeCell ref="S672:S677"/>
    <mergeCell ref="T672:T677"/>
    <mergeCell ref="B678:T678"/>
    <mergeCell ref="B679:T679"/>
    <mergeCell ref="I158:I163"/>
    <mergeCell ref="J158:J163"/>
    <mergeCell ref="K158:K163"/>
    <mergeCell ref="L158:L163"/>
    <mergeCell ref="M158:M163"/>
    <mergeCell ref="N158:N163"/>
    <mergeCell ref="O158:O163"/>
    <mergeCell ref="P158:P163"/>
    <mergeCell ref="Q158:Q163"/>
    <mergeCell ref="R158:R163"/>
    <mergeCell ref="S158:S163"/>
    <mergeCell ref="T158:T163"/>
    <mergeCell ref="B478:H478"/>
    <mergeCell ref="B470:H470"/>
    <mergeCell ref="B462:H462"/>
    <mergeCell ref="B454:H454"/>
    <mergeCell ref="B446:H446"/>
    <mergeCell ref="B218:H218"/>
    <mergeCell ref="B226:H226"/>
    <mergeCell ref="B234:H234"/>
    <mergeCell ref="B248:H248"/>
    <mergeCell ref="B327:H327"/>
    <mergeCell ref="I343:I349"/>
    <mergeCell ref="J343:J349"/>
    <mergeCell ref="K343:K349"/>
    <mergeCell ref="L343:L349"/>
    <mergeCell ref="M343:M349"/>
    <mergeCell ref="N343:N349"/>
    <mergeCell ref="O343:O349"/>
    <mergeCell ref="B158:H158"/>
    <mergeCell ref="S343:S349"/>
    <mergeCell ref="T343:T349"/>
    <mergeCell ref="O335:O340"/>
    <mergeCell ref="P335:P340"/>
    <mergeCell ref="A716:A723"/>
    <mergeCell ref="J704:J709"/>
    <mergeCell ref="S704:S709"/>
    <mergeCell ref="B580:H580"/>
    <mergeCell ref="B572:H572"/>
    <mergeCell ref="M672:M677"/>
    <mergeCell ref="T704:T709"/>
    <mergeCell ref="B343:H343"/>
    <mergeCell ref="B352:H352"/>
    <mergeCell ref="B374:H374"/>
    <mergeCell ref="B382:H382"/>
    <mergeCell ref="N672:N677"/>
    <mergeCell ref="O672:O677"/>
    <mergeCell ref="P672:P677"/>
    <mergeCell ref="Q672:Q677"/>
    <mergeCell ref="L696:L701"/>
    <mergeCell ref="M696:M701"/>
    <mergeCell ref="N696:N701"/>
    <mergeCell ref="O696:O701"/>
    <mergeCell ref="P696:P701"/>
    <mergeCell ref="Q696:Q701"/>
    <mergeCell ref="R696:R701"/>
    <mergeCell ref="S696:S701"/>
    <mergeCell ref="T696:T701"/>
    <mergeCell ref="A678:A685"/>
    <mergeCell ref="I680:I685"/>
    <mergeCell ref="J680:J685"/>
    <mergeCell ref="K680:K685"/>
    <mergeCell ref="L680:L685"/>
    <mergeCell ref="M680:M685"/>
    <mergeCell ref="A724:A731"/>
    <mergeCell ref="A702:A709"/>
    <mergeCell ref="B702:T702"/>
    <mergeCell ref="B703:T703"/>
    <mergeCell ref="I704:I709"/>
    <mergeCell ref="K704:K709"/>
    <mergeCell ref="L704:L709"/>
    <mergeCell ref="M704:M709"/>
    <mergeCell ref="A694:A701"/>
    <mergeCell ref="B694:T694"/>
    <mergeCell ref="B695:T695"/>
    <mergeCell ref="I696:I701"/>
    <mergeCell ref="J696:J701"/>
    <mergeCell ref="K696:K701"/>
    <mergeCell ref="T718:T723"/>
    <mergeCell ref="A686:A693"/>
    <mergeCell ref="B686:T686"/>
    <mergeCell ref="B687:T687"/>
    <mergeCell ref="I688:I693"/>
    <mergeCell ref="J688:J693"/>
    <mergeCell ref="K688:K693"/>
    <mergeCell ref="L688:L693"/>
    <mergeCell ref="M688:M693"/>
    <mergeCell ref="N688:N693"/>
    <mergeCell ref="O688:O693"/>
    <mergeCell ref="P688:P693"/>
    <mergeCell ref="Q688:Q693"/>
    <mergeCell ref="R688:R693"/>
    <mergeCell ref="S688:S693"/>
    <mergeCell ref="T688:T693"/>
    <mergeCell ref="Q726:Q731"/>
    <mergeCell ref="R726:R731"/>
    <mergeCell ref="S454:S459"/>
    <mergeCell ref="T454:T459"/>
    <mergeCell ref="N680:N685"/>
    <mergeCell ref="O680:O685"/>
    <mergeCell ref="P680:P685"/>
    <mergeCell ref="Q680:Q685"/>
    <mergeCell ref="R680:R685"/>
    <mergeCell ref="S680:S685"/>
    <mergeCell ref="T680:T685"/>
    <mergeCell ref="A476:A483"/>
    <mergeCell ref="B476:T476"/>
    <mergeCell ref="B477:T477"/>
    <mergeCell ref="I478:I483"/>
    <mergeCell ref="J478:J483"/>
    <mergeCell ref="K478:K483"/>
    <mergeCell ref="L478:L483"/>
    <mergeCell ref="M478:M483"/>
    <mergeCell ref="N478:N483"/>
    <mergeCell ref="O478:O483"/>
    <mergeCell ref="P478:P483"/>
    <mergeCell ref="Q478:Q483"/>
    <mergeCell ref="R478:R483"/>
    <mergeCell ref="S478:S483"/>
    <mergeCell ref="T478:T483"/>
    <mergeCell ref="P620:P625"/>
    <mergeCell ref="T620:T625"/>
    <mergeCell ref="L580:L585"/>
    <mergeCell ref="M580:M585"/>
    <mergeCell ref="N580:N585"/>
    <mergeCell ref="O580:O585"/>
    <mergeCell ref="P580:P585"/>
    <mergeCell ref="Q580:Q585"/>
    <mergeCell ref="T438:T443"/>
    <mergeCell ref="O438:O443"/>
    <mergeCell ref="P438:P443"/>
    <mergeCell ref="Q438:Q443"/>
    <mergeCell ref="R438:R443"/>
    <mergeCell ref="S438:S443"/>
    <mergeCell ref="A436:A443"/>
    <mergeCell ref="B436:T436"/>
    <mergeCell ref="B437:T437"/>
    <mergeCell ref="I438:I443"/>
    <mergeCell ref="J438:J443"/>
    <mergeCell ref="K438:K443"/>
    <mergeCell ref="L438:L443"/>
    <mergeCell ref="M438:M443"/>
    <mergeCell ref="N438:N443"/>
    <mergeCell ref="B438:H438"/>
    <mergeCell ref="S470:S475"/>
    <mergeCell ref="T470:T475"/>
    <mergeCell ref="A460:A467"/>
    <mergeCell ref="B460:T460"/>
    <mergeCell ref="B461:T461"/>
    <mergeCell ref="I462:I467"/>
    <mergeCell ref="J462:J467"/>
    <mergeCell ref="K462:K467"/>
    <mergeCell ref="L462:L467"/>
    <mergeCell ref="M462:M467"/>
    <mergeCell ref="M454:M459"/>
    <mergeCell ref="N454:N459"/>
    <mergeCell ref="O454:O459"/>
    <mergeCell ref="P454:P459"/>
    <mergeCell ref="Q454:Q459"/>
    <mergeCell ref="R454:R459"/>
    <mergeCell ref="O398:O403"/>
    <mergeCell ref="P398:P403"/>
    <mergeCell ref="Q398:Q403"/>
    <mergeCell ref="R398:R403"/>
    <mergeCell ref="S398:S403"/>
    <mergeCell ref="T398:T403"/>
    <mergeCell ref="T406:T411"/>
    <mergeCell ref="O406:O411"/>
    <mergeCell ref="P406:P411"/>
    <mergeCell ref="Q406:Q411"/>
    <mergeCell ref="R406:R411"/>
    <mergeCell ref="S406:S411"/>
    <mergeCell ref="I398:I403"/>
    <mergeCell ref="J398:J403"/>
    <mergeCell ref="K398:K403"/>
    <mergeCell ref="L398:L403"/>
    <mergeCell ref="A428:A435"/>
    <mergeCell ref="B428:T428"/>
    <mergeCell ref="B429:T429"/>
    <mergeCell ref="I430:I435"/>
    <mergeCell ref="J430:J435"/>
    <mergeCell ref="K430:K435"/>
    <mergeCell ref="L430:L435"/>
    <mergeCell ref="M430:M435"/>
    <mergeCell ref="N430:N435"/>
    <mergeCell ref="O430:O435"/>
    <mergeCell ref="P430:P435"/>
    <mergeCell ref="Q430:Q435"/>
    <mergeCell ref="R430:R435"/>
    <mergeCell ref="S430:S435"/>
    <mergeCell ref="T430:T435"/>
    <mergeCell ref="B430:H430"/>
    <mergeCell ref="T580:T585"/>
    <mergeCell ref="I620:I625"/>
    <mergeCell ref="J620:J625"/>
    <mergeCell ref="K620:K625"/>
    <mergeCell ref="L620:L625"/>
    <mergeCell ref="M620:M625"/>
    <mergeCell ref="N620:N625"/>
    <mergeCell ref="Q620:Q625"/>
    <mergeCell ref="R620:R625"/>
    <mergeCell ref="S620:S625"/>
    <mergeCell ref="P612:P617"/>
    <mergeCell ref="Q612:Q617"/>
    <mergeCell ref="R612:R617"/>
    <mergeCell ref="S612:S617"/>
    <mergeCell ref="N604:N609"/>
    <mergeCell ref="T596:T601"/>
    <mergeCell ref="M604:M609"/>
    <mergeCell ref="O596:O601"/>
    <mergeCell ref="P596:P601"/>
    <mergeCell ref="Q596:Q601"/>
    <mergeCell ref="R596:R601"/>
    <mergeCell ref="S596:S601"/>
    <mergeCell ref="R580:R585"/>
    <mergeCell ref="S580:S585"/>
    <mergeCell ref="A530:A537"/>
    <mergeCell ref="B530:T530"/>
    <mergeCell ref="B531:T531"/>
    <mergeCell ref="I532:I537"/>
    <mergeCell ref="J532:J537"/>
    <mergeCell ref="K532:K537"/>
    <mergeCell ref="L532:L537"/>
    <mergeCell ref="M532:M537"/>
    <mergeCell ref="N532:N537"/>
    <mergeCell ref="O532:O537"/>
    <mergeCell ref="P532:P537"/>
    <mergeCell ref="Q532:Q537"/>
    <mergeCell ref="R532:R537"/>
    <mergeCell ref="S532:S537"/>
    <mergeCell ref="T532:T537"/>
    <mergeCell ref="B532:H532"/>
    <mergeCell ref="A578:A585"/>
    <mergeCell ref="B578:T578"/>
    <mergeCell ref="B579:T579"/>
    <mergeCell ref="I580:I585"/>
    <mergeCell ref="J580:J585"/>
    <mergeCell ref="K580:K585"/>
    <mergeCell ref="T572:T577"/>
    <mergeCell ref="O572:O577"/>
    <mergeCell ref="P572:P577"/>
    <mergeCell ref="Q572:Q577"/>
    <mergeCell ref="R572:R577"/>
    <mergeCell ref="S572:S577"/>
    <mergeCell ref="A570:A577"/>
    <mergeCell ref="B570:T570"/>
    <mergeCell ref="B571:T571"/>
    <mergeCell ref="I572:I577"/>
    <mergeCell ref="A670:A677"/>
    <mergeCell ref="B670:T670"/>
    <mergeCell ref="A710:A715"/>
    <mergeCell ref="B710:T710"/>
    <mergeCell ref="I711:T715"/>
    <mergeCell ref="A656:A661"/>
    <mergeCell ref="B656:T656"/>
    <mergeCell ref="I657:T661"/>
    <mergeCell ref="T664:T669"/>
    <mergeCell ref="O664:O669"/>
    <mergeCell ref="B619:T619"/>
    <mergeCell ref="O718:O723"/>
    <mergeCell ref="P718:P723"/>
    <mergeCell ref="Q718:Q723"/>
    <mergeCell ref="R718:R723"/>
    <mergeCell ref="S718:S723"/>
    <mergeCell ref="B716:T716"/>
    <mergeCell ref="B717:T717"/>
    <mergeCell ref="I718:I723"/>
    <mergeCell ref="J718:J723"/>
    <mergeCell ref="K718:K723"/>
    <mergeCell ref="L718:L723"/>
    <mergeCell ref="M718:M723"/>
    <mergeCell ref="N718:N723"/>
    <mergeCell ref="P664:P669"/>
    <mergeCell ref="Q664:Q669"/>
    <mergeCell ref="R664:R669"/>
    <mergeCell ref="S664:S669"/>
    <mergeCell ref="A662:A669"/>
    <mergeCell ref="B662:T662"/>
    <mergeCell ref="B663:T663"/>
    <mergeCell ref="I664:I669"/>
    <mergeCell ref="J664:J669"/>
    <mergeCell ref="K664:K669"/>
    <mergeCell ref="L664:L669"/>
    <mergeCell ref="M664:M669"/>
    <mergeCell ref="N664:N669"/>
    <mergeCell ref="T642:T647"/>
    <mergeCell ref="O642:O647"/>
    <mergeCell ref="P642:P647"/>
    <mergeCell ref="Q642:Q647"/>
    <mergeCell ref="R642:R647"/>
    <mergeCell ref="S642:S647"/>
    <mergeCell ref="A640:A647"/>
    <mergeCell ref="B640:T640"/>
    <mergeCell ref="B641:T641"/>
    <mergeCell ref="I642:I647"/>
    <mergeCell ref="J642:J647"/>
    <mergeCell ref="K642:K647"/>
    <mergeCell ref="L642:L647"/>
    <mergeCell ref="M642:M647"/>
    <mergeCell ref="N642:N647"/>
    <mergeCell ref="A618:A625"/>
    <mergeCell ref="B618:T618"/>
    <mergeCell ref="A626:A631"/>
    <mergeCell ref="B626:T626"/>
    <mergeCell ref="I627:T631"/>
    <mergeCell ref="T634:T639"/>
    <mergeCell ref="O634:O639"/>
    <mergeCell ref="P634:P639"/>
    <mergeCell ref="Q634:Q639"/>
    <mergeCell ref="R634:R639"/>
    <mergeCell ref="S634:S639"/>
    <mergeCell ref="A632:A639"/>
    <mergeCell ref="B632:T632"/>
    <mergeCell ref="B633:T633"/>
    <mergeCell ref="I634:I639"/>
    <mergeCell ref="J634:J639"/>
    <mergeCell ref="K634:K639"/>
    <mergeCell ref="O620:O625"/>
    <mergeCell ref="L634:L639"/>
    <mergeCell ref="M634:M639"/>
    <mergeCell ref="N634:N639"/>
    <mergeCell ref="A610:A617"/>
    <mergeCell ref="B610:T610"/>
    <mergeCell ref="B611:T611"/>
    <mergeCell ref="I612:I617"/>
    <mergeCell ref="J612:J617"/>
    <mergeCell ref="K612:K617"/>
    <mergeCell ref="L612:L617"/>
    <mergeCell ref="M612:M617"/>
    <mergeCell ref="N612:N617"/>
    <mergeCell ref="T604:T609"/>
    <mergeCell ref="O604:O609"/>
    <mergeCell ref="P604:P609"/>
    <mergeCell ref="Q604:Q609"/>
    <mergeCell ref="R604:R609"/>
    <mergeCell ref="S604:S609"/>
    <mergeCell ref="A602:A609"/>
    <mergeCell ref="B602:T602"/>
    <mergeCell ref="B603:T603"/>
    <mergeCell ref="I604:I609"/>
    <mergeCell ref="J604:J609"/>
    <mergeCell ref="K604:K609"/>
    <mergeCell ref="L604:L609"/>
    <mergeCell ref="T612:T617"/>
    <mergeCell ref="O612:O617"/>
    <mergeCell ref="A594:A601"/>
    <mergeCell ref="B594:T594"/>
    <mergeCell ref="B595:T595"/>
    <mergeCell ref="I596:I601"/>
    <mergeCell ref="J596:J601"/>
    <mergeCell ref="K596:K601"/>
    <mergeCell ref="L596:L601"/>
    <mergeCell ref="M596:M601"/>
    <mergeCell ref="N596:N601"/>
    <mergeCell ref="T588:T593"/>
    <mergeCell ref="O588:O593"/>
    <mergeCell ref="P588:P593"/>
    <mergeCell ref="Q588:Q593"/>
    <mergeCell ref="R588:R593"/>
    <mergeCell ref="S588:S593"/>
    <mergeCell ref="A586:A593"/>
    <mergeCell ref="B586:T586"/>
    <mergeCell ref="B587:T587"/>
    <mergeCell ref="I588:I593"/>
    <mergeCell ref="J588:J593"/>
    <mergeCell ref="K588:K593"/>
    <mergeCell ref="L588:L593"/>
    <mergeCell ref="M588:M593"/>
    <mergeCell ref="N588:N593"/>
    <mergeCell ref="J572:J577"/>
    <mergeCell ref="K572:K577"/>
    <mergeCell ref="L572:L577"/>
    <mergeCell ref="M572:M577"/>
    <mergeCell ref="N572:N577"/>
    <mergeCell ref="T564:T569"/>
    <mergeCell ref="O564:O569"/>
    <mergeCell ref="P564:P569"/>
    <mergeCell ref="Q564:Q569"/>
    <mergeCell ref="R564:R569"/>
    <mergeCell ref="S564:S569"/>
    <mergeCell ref="A562:A569"/>
    <mergeCell ref="B562:T562"/>
    <mergeCell ref="B563:T563"/>
    <mergeCell ref="I564:I569"/>
    <mergeCell ref="J564:J569"/>
    <mergeCell ref="K564:K569"/>
    <mergeCell ref="L564:L569"/>
    <mergeCell ref="M564:M569"/>
    <mergeCell ref="N564:N569"/>
    <mergeCell ref="B564:H564"/>
    <mergeCell ref="T556:T561"/>
    <mergeCell ref="O556:O561"/>
    <mergeCell ref="P556:P561"/>
    <mergeCell ref="Q556:Q561"/>
    <mergeCell ref="R556:R561"/>
    <mergeCell ref="S556:S561"/>
    <mergeCell ref="A554:A561"/>
    <mergeCell ref="B554:T554"/>
    <mergeCell ref="B555:T555"/>
    <mergeCell ref="I556:I561"/>
    <mergeCell ref="J556:J561"/>
    <mergeCell ref="K556:K561"/>
    <mergeCell ref="L556:L561"/>
    <mergeCell ref="M556:M561"/>
    <mergeCell ref="N556:N561"/>
    <mergeCell ref="B556:H556"/>
    <mergeCell ref="T548:T553"/>
    <mergeCell ref="O548:O553"/>
    <mergeCell ref="P548:P553"/>
    <mergeCell ref="Q548:Q553"/>
    <mergeCell ref="R548:R553"/>
    <mergeCell ref="S548:S553"/>
    <mergeCell ref="A546:A553"/>
    <mergeCell ref="B546:T546"/>
    <mergeCell ref="B547:T547"/>
    <mergeCell ref="I548:I553"/>
    <mergeCell ref="J548:J553"/>
    <mergeCell ref="K548:K553"/>
    <mergeCell ref="L548:L553"/>
    <mergeCell ref="M548:M553"/>
    <mergeCell ref="N548:N553"/>
    <mergeCell ref="B548:H548"/>
    <mergeCell ref="T540:T545"/>
    <mergeCell ref="O540:O545"/>
    <mergeCell ref="P540:P545"/>
    <mergeCell ref="Q540:Q545"/>
    <mergeCell ref="R540:R545"/>
    <mergeCell ref="S540:S545"/>
    <mergeCell ref="A538:A545"/>
    <mergeCell ref="B538:T538"/>
    <mergeCell ref="B539:T539"/>
    <mergeCell ref="I540:I545"/>
    <mergeCell ref="J540:J545"/>
    <mergeCell ref="K540:K545"/>
    <mergeCell ref="L540:L545"/>
    <mergeCell ref="M540:M545"/>
    <mergeCell ref="N540:N545"/>
    <mergeCell ref="B540:H540"/>
    <mergeCell ref="T524:T529"/>
    <mergeCell ref="O524:O529"/>
    <mergeCell ref="P524:P529"/>
    <mergeCell ref="Q524:Q529"/>
    <mergeCell ref="R524:R529"/>
    <mergeCell ref="S524:S529"/>
    <mergeCell ref="A522:A529"/>
    <mergeCell ref="B522:T522"/>
    <mergeCell ref="B523:T523"/>
    <mergeCell ref="I524:I529"/>
    <mergeCell ref="J524:J529"/>
    <mergeCell ref="K524:K529"/>
    <mergeCell ref="L524:L529"/>
    <mergeCell ref="M524:M529"/>
    <mergeCell ref="N524:N529"/>
    <mergeCell ref="B524:H524"/>
    <mergeCell ref="T516:T521"/>
    <mergeCell ref="O516:O521"/>
    <mergeCell ref="P516:P521"/>
    <mergeCell ref="Q516:Q521"/>
    <mergeCell ref="R516:R521"/>
    <mergeCell ref="S516:S521"/>
    <mergeCell ref="A514:A521"/>
    <mergeCell ref="B514:T514"/>
    <mergeCell ref="B515:T515"/>
    <mergeCell ref="I516:I521"/>
    <mergeCell ref="J516:J521"/>
    <mergeCell ref="K516:K521"/>
    <mergeCell ref="L516:L521"/>
    <mergeCell ref="M516:M521"/>
    <mergeCell ref="N516:N521"/>
    <mergeCell ref="B516:H516"/>
    <mergeCell ref="T508:T513"/>
    <mergeCell ref="O508:O513"/>
    <mergeCell ref="P508:P513"/>
    <mergeCell ref="Q508:Q513"/>
    <mergeCell ref="R508:R513"/>
    <mergeCell ref="S508:S513"/>
    <mergeCell ref="A506:A513"/>
    <mergeCell ref="B506:T506"/>
    <mergeCell ref="B507:T507"/>
    <mergeCell ref="I508:I513"/>
    <mergeCell ref="J508:J513"/>
    <mergeCell ref="K508:K513"/>
    <mergeCell ref="L508:L513"/>
    <mergeCell ref="M508:M513"/>
    <mergeCell ref="N508:N513"/>
    <mergeCell ref="B508:H508"/>
    <mergeCell ref="T500:T505"/>
    <mergeCell ref="O500:O505"/>
    <mergeCell ref="P500:P505"/>
    <mergeCell ref="Q500:Q505"/>
    <mergeCell ref="R500:R505"/>
    <mergeCell ref="S500:S505"/>
    <mergeCell ref="A498:A505"/>
    <mergeCell ref="B498:T498"/>
    <mergeCell ref="B499:T499"/>
    <mergeCell ref="I500:I505"/>
    <mergeCell ref="J500:J505"/>
    <mergeCell ref="K500:K505"/>
    <mergeCell ref="L500:L505"/>
    <mergeCell ref="M500:M505"/>
    <mergeCell ref="N500:N505"/>
    <mergeCell ref="B500:H500"/>
    <mergeCell ref="A484:A489"/>
    <mergeCell ref="B484:T484"/>
    <mergeCell ref="I485:T489"/>
    <mergeCell ref="T492:T497"/>
    <mergeCell ref="O492:O497"/>
    <mergeCell ref="P492:P497"/>
    <mergeCell ref="Q492:Q497"/>
    <mergeCell ref="R492:R497"/>
    <mergeCell ref="S492:S497"/>
    <mergeCell ref="A490:A497"/>
    <mergeCell ref="B490:T490"/>
    <mergeCell ref="B491:T491"/>
    <mergeCell ref="I492:I497"/>
    <mergeCell ref="J492:J497"/>
    <mergeCell ref="K492:K497"/>
    <mergeCell ref="L492:L497"/>
    <mergeCell ref="M492:M497"/>
    <mergeCell ref="N492:N497"/>
    <mergeCell ref="B492:H492"/>
    <mergeCell ref="T446:T451"/>
    <mergeCell ref="O446:O451"/>
    <mergeCell ref="P446:P451"/>
    <mergeCell ref="Q446:Q451"/>
    <mergeCell ref="R446:R451"/>
    <mergeCell ref="S446:S451"/>
    <mergeCell ref="A444:A451"/>
    <mergeCell ref="B444:T444"/>
    <mergeCell ref="B445:T445"/>
    <mergeCell ref="I446:I451"/>
    <mergeCell ref="J446:J451"/>
    <mergeCell ref="K446:K451"/>
    <mergeCell ref="L446:L451"/>
    <mergeCell ref="M446:M451"/>
    <mergeCell ref="N446:N451"/>
    <mergeCell ref="N462:N467"/>
    <mergeCell ref="O462:O467"/>
    <mergeCell ref="P462:P467"/>
    <mergeCell ref="Q462:Q467"/>
    <mergeCell ref="R462:R467"/>
    <mergeCell ref="S462:S467"/>
    <mergeCell ref="T462:T467"/>
    <mergeCell ref="A452:A459"/>
    <mergeCell ref="B452:T452"/>
    <mergeCell ref="B453:T453"/>
    <mergeCell ref="I454:I459"/>
    <mergeCell ref="J454:J459"/>
    <mergeCell ref="K454:K459"/>
    <mergeCell ref="L454:L459"/>
    <mergeCell ref="T414:T419"/>
    <mergeCell ref="O414:O419"/>
    <mergeCell ref="P414:P419"/>
    <mergeCell ref="Q414:Q419"/>
    <mergeCell ref="R414:R419"/>
    <mergeCell ref="S414:S419"/>
    <mergeCell ref="A412:A419"/>
    <mergeCell ref="B412:T412"/>
    <mergeCell ref="B413:T413"/>
    <mergeCell ref="I414:I419"/>
    <mergeCell ref="J414:J419"/>
    <mergeCell ref="K414:K419"/>
    <mergeCell ref="L414:L419"/>
    <mergeCell ref="M414:M419"/>
    <mergeCell ref="N414:N419"/>
    <mergeCell ref="B414:H414"/>
    <mergeCell ref="A420:A427"/>
    <mergeCell ref="B420:T420"/>
    <mergeCell ref="B421:T421"/>
    <mergeCell ref="I422:I427"/>
    <mergeCell ref="J422:J427"/>
    <mergeCell ref="K422:K427"/>
    <mergeCell ref="L422:L427"/>
    <mergeCell ref="M422:M427"/>
    <mergeCell ref="N422:N427"/>
    <mergeCell ref="O422:O427"/>
    <mergeCell ref="P422:P427"/>
    <mergeCell ref="Q422:Q427"/>
    <mergeCell ref="R422:R427"/>
    <mergeCell ref="S422:S427"/>
    <mergeCell ref="T422:T427"/>
    <mergeCell ref="B422:H422"/>
    <mergeCell ref="A404:A411"/>
    <mergeCell ref="B404:T404"/>
    <mergeCell ref="B405:T405"/>
    <mergeCell ref="I406:I411"/>
    <mergeCell ref="J406:J411"/>
    <mergeCell ref="K406:K411"/>
    <mergeCell ref="L406:L411"/>
    <mergeCell ref="M406:M411"/>
    <mergeCell ref="N406:N411"/>
    <mergeCell ref="B406:H406"/>
    <mergeCell ref="T390:T395"/>
    <mergeCell ref="O390:O395"/>
    <mergeCell ref="P390:P395"/>
    <mergeCell ref="Q390:Q395"/>
    <mergeCell ref="R390:R395"/>
    <mergeCell ref="S390:S395"/>
    <mergeCell ref="A388:A395"/>
    <mergeCell ref="B388:T388"/>
    <mergeCell ref="B389:T389"/>
    <mergeCell ref="I390:I395"/>
    <mergeCell ref="J390:J395"/>
    <mergeCell ref="K390:K395"/>
    <mergeCell ref="L390:L395"/>
    <mergeCell ref="M390:M395"/>
    <mergeCell ref="N390:N395"/>
    <mergeCell ref="B390:H390"/>
    <mergeCell ref="A396:A403"/>
    <mergeCell ref="B396:T396"/>
    <mergeCell ref="B397:T397"/>
    <mergeCell ref="M398:M403"/>
    <mergeCell ref="B398:H398"/>
    <mergeCell ref="N398:N403"/>
    <mergeCell ref="T382:T387"/>
    <mergeCell ref="O382:O387"/>
    <mergeCell ref="P382:P387"/>
    <mergeCell ref="Q382:Q387"/>
    <mergeCell ref="R382:R387"/>
    <mergeCell ref="S382:S387"/>
    <mergeCell ref="A380:A387"/>
    <mergeCell ref="B380:T380"/>
    <mergeCell ref="B381:T381"/>
    <mergeCell ref="I382:I387"/>
    <mergeCell ref="J382:J387"/>
    <mergeCell ref="K382:K387"/>
    <mergeCell ref="L382:L387"/>
    <mergeCell ref="M382:M387"/>
    <mergeCell ref="N382:N387"/>
    <mergeCell ref="T374:T379"/>
    <mergeCell ref="O374:O379"/>
    <mergeCell ref="P374:P379"/>
    <mergeCell ref="Q374:Q379"/>
    <mergeCell ref="R374:R379"/>
    <mergeCell ref="S374:S379"/>
    <mergeCell ref="A372:A379"/>
    <mergeCell ref="B372:T372"/>
    <mergeCell ref="B373:T373"/>
    <mergeCell ref="I374:I379"/>
    <mergeCell ref="J374:J379"/>
    <mergeCell ref="K374:K379"/>
    <mergeCell ref="L374:L379"/>
    <mergeCell ref="M374:M379"/>
    <mergeCell ref="N374:N379"/>
    <mergeCell ref="A366:A371"/>
    <mergeCell ref="B366:T366"/>
    <mergeCell ref="I367:T371"/>
    <mergeCell ref="A350:A357"/>
    <mergeCell ref="B350:T350"/>
    <mergeCell ref="A341:A349"/>
    <mergeCell ref="B341:T341"/>
    <mergeCell ref="B351:T351"/>
    <mergeCell ref="I352:I357"/>
    <mergeCell ref="J352:J357"/>
    <mergeCell ref="K352:K357"/>
    <mergeCell ref="L352:L357"/>
    <mergeCell ref="M352:M357"/>
    <mergeCell ref="N352:N357"/>
    <mergeCell ref="O352:O357"/>
    <mergeCell ref="P352:P357"/>
    <mergeCell ref="Q352:Q357"/>
    <mergeCell ref="R352:R357"/>
    <mergeCell ref="B342:T342"/>
    <mergeCell ref="A358:A365"/>
    <mergeCell ref="B358:T358"/>
    <mergeCell ref="B359:T359"/>
    <mergeCell ref="B360:H360"/>
    <mergeCell ref="I360:I365"/>
    <mergeCell ref="J360:J365"/>
    <mergeCell ref="K360:K365"/>
    <mergeCell ref="L360:L365"/>
    <mergeCell ref="M360:M365"/>
    <mergeCell ref="N360:N365"/>
    <mergeCell ref="O360:O365"/>
    <mergeCell ref="P360:P365"/>
    <mergeCell ref="Q360:Q365"/>
    <mergeCell ref="Q335:Q340"/>
    <mergeCell ref="R335:R340"/>
    <mergeCell ref="S335:S340"/>
    <mergeCell ref="A333:A340"/>
    <mergeCell ref="B333:T333"/>
    <mergeCell ref="B334:T334"/>
    <mergeCell ref="I335:I340"/>
    <mergeCell ref="J335:J340"/>
    <mergeCell ref="K335:K340"/>
    <mergeCell ref="L335:L340"/>
    <mergeCell ref="M335:M340"/>
    <mergeCell ref="N335:N340"/>
    <mergeCell ref="B335:H335"/>
    <mergeCell ref="P343:P349"/>
    <mergeCell ref="Q343:Q349"/>
    <mergeCell ref="R343:R349"/>
    <mergeCell ref="T319:T324"/>
    <mergeCell ref="O319:O324"/>
    <mergeCell ref="P319:P324"/>
    <mergeCell ref="Q319:Q324"/>
    <mergeCell ref="R319:R324"/>
    <mergeCell ref="S319:S324"/>
    <mergeCell ref="A317:A324"/>
    <mergeCell ref="B317:T317"/>
    <mergeCell ref="B318:T318"/>
    <mergeCell ref="I319:I324"/>
    <mergeCell ref="J319:J324"/>
    <mergeCell ref="K319:K324"/>
    <mergeCell ref="L319:L324"/>
    <mergeCell ref="M319:M324"/>
    <mergeCell ref="N319:N324"/>
    <mergeCell ref="B319:H319"/>
    <mergeCell ref="T311:T316"/>
    <mergeCell ref="O311:O316"/>
    <mergeCell ref="P311:P316"/>
    <mergeCell ref="Q311:Q316"/>
    <mergeCell ref="R311:R316"/>
    <mergeCell ref="S311:S316"/>
    <mergeCell ref="A309:A316"/>
    <mergeCell ref="B309:T309"/>
    <mergeCell ref="B310:T310"/>
    <mergeCell ref="I311:I316"/>
    <mergeCell ref="J311:J316"/>
    <mergeCell ref="K311:K316"/>
    <mergeCell ref="L311:L316"/>
    <mergeCell ref="M311:M316"/>
    <mergeCell ref="N311:N316"/>
    <mergeCell ref="B311:H311"/>
    <mergeCell ref="T303:T308"/>
    <mergeCell ref="O303:O308"/>
    <mergeCell ref="P303:P308"/>
    <mergeCell ref="Q303:Q308"/>
    <mergeCell ref="R303:R308"/>
    <mergeCell ref="S303:S308"/>
    <mergeCell ref="A301:A308"/>
    <mergeCell ref="B301:T301"/>
    <mergeCell ref="B302:T302"/>
    <mergeCell ref="I303:I308"/>
    <mergeCell ref="J303:J308"/>
    <mergeCell ref="K303:K308"/>
    <mergeCell ref="L303:L308"/>
    <mergeCell ref="M303:M308"/>
    <mergeCell ref="N303:N308"/>
    <mergeCell ref="B303:H303"/>
    <mergeCell ref="T295:T300"/>
    <mergeCell ref="O295:O300"/>
    <mergeCell ref="P295:P300"/>
    <mergeCell ref="Q295:Q300"/>
    <mergeCell ref="R295:R300"/>
    <mergeCell ref="S295:S300"/>
    <mergeCell ref="A293:A300"/>
    <mergeCell ref="B293:T293"/>
    <mergeCell ref="B294:T294"/>
    <mergeCell ref="I295:I300"/>
    <mergeCell ref="J295:J300"/>
    <mergeCell ref="K295:K300"/>
    <mergeCell ref="L295:L300"/>
    <mergeCell ref="M295:M300"/>
    <mergeCell ref="N295:N300"/>
    <mergeCell ref="B295:H295"/>
    <mergeCell ref="T287:T292"/>
    <mergeCell ref="O287:O292"/>
    <mergeCell ref="P287:P292"/>
    <mergeCell ref="Q287:Q292"/>
    <mergeCell ref="R287:R292"/>
    <mergeCell ref="S287:S292"/>
    <mergeCell ref="A285:A292"/>
    <mergeCell ref="B285:T285"/>
    <mergeCell ref="B286:T286"/>
    <mergeCell ref="I287:I292"/>
    <mergeCell ref="J287:J292"/>
    <mergeCell ref="K287:K292"/>
    <mergeCell ref="L287:L292"/>
    <mergeCell ref="M287:M292"/>
    <mergeCell ref="N287:N292"/>
    <mergeCell ref="B287:H287"/>
    <mergeCell ref="T279:T284"/>
    <mergeCell ref="O279:O284"/>
    <mergeCell ref="P279:P284"/>
    <mergeCell ref="Q279:Q284"/>
    <mergeCell ref="R279:R284"/>
    <mergeCell ref="S279:S284"/>
    <mergeCell ref="A277:A284"/>
    <mergeCell ref="B277:T277"/>
    <mergeCell ref="B278:T278"/>
    <mergeCell ref="I279:I284"/>
    <mergeCell ref="J279:J284"/>
    <mergeCell ref="K279:K284"/>
    <mergeCell ref="L279:L284"/>
    <mergeCell ref="M279:M284"/>
    <mergeCell ref="N279:N284"/>
    <mergeCell ref="B279:H279"/>
    <mergeCell ref="A262:A268"/>
    <mergeCell ref="B262:T262"/>
    <mergeCell ref="I263:T268"/>
    <mergeCell ref="T271:T276"/>
    <mergeCell ref="O271:O276"/>
    <mergeCell ref="P271:P276"/>
    <mergeCell ref="Q271:Q276"/>
    <mergeCell ref="R271:R276"/>
    <mergeCell ref="S271:S276"/>
    <mergeCell ref="A269:A276"/>
    <mergeCell ref="B269:T269"/>
    <mergeCell ref="B270:T270"/>
    <mergeCell ref="I271:I276"/>
    <mergeCell ref="J271:J276"/>
    <mergeCell ref="K271:K276"/>
    <mergeCell ref="L271:L276"/>
    <mergeCell ref="M271:M276"/>
    <mergeCell ref="N271:N276"/>
    <mergeCell ref="B271:H271"/>
    <mergeCell ref="B247:T247"/>
    <mergeCell ref="I248:I253"/>
    <mergeCell ref="J248:J253"/>
    <mergeCell ref="K248:K253"/>
    <mergeCell ref="L248:L253"/>
    <mergeCell ref="M248:M253"/>
    <mergeCell ref="N248:N253"/>
    <mergeCell ref="T256:T261"/>
    <mergeCell ref="O256:O261"/>
    <mergeCell ref="P256:P261"/>
    <mergeCell ref="Q256:Q261"/>
    <mergeCell ref="R256:R261"/>
    <mergeCell ref="S256:S261"/>
    <mergeCell ref="A254:A261"/>
    <mergeCell ref="B254:T254"/>
    <mergeCell ref="B255:T255"/>
    <mergeCell ref="I256:I261"/>
    <mergeCell ref="J256:J261"/>
    <mergeCell ref="K256:K261"/>
    <mergeCell ref="L256:L261"/>
    <mergeCell ref="M256:M261"/>
    <mergeCell ref="N256:N261"/>
    <mergeCell ref="B256:H256"/>
    <mergeCell ref="T218:T223"/>
    <mergeCell ref="O218:O223"/>
    <mergeCell ref="P218:P223"/>
    <mergeCell ref="Q218:Q223"/>
    <mergeCell ref="R218:R223"/>
    <mergeCell ref="S218:S223"/>
    <mergeCell ref="A216:A223"/>
    <mergeCell ref="B216:T216"/>
    <mergeCell ref="B217:T217"/>
    <mergeCell ref="I218:I223"/>
    <mergeCell ref="J218:J223"/>
    <mergeCell ref="K218:K223"/>
    <mergeCell ref="L218:L223"/>
    <mergeCell ref="M218:M223"/>
    <mergeCell ref="N218:N223"/>
    <mergeCell ref="A224:A231"/>
    <mergeCell ref="B224:T224"/>
    <mergeCell ref="B225:T225"/>
    <mergeCell ref="I226:I231"/>
    <mergeCell ref="J226:J231"/>
    <mergeCell ref="K226:K231"/>
    <mergeCell ref="T210:T215"/>
    <mergeCell ref="O210:O215"/>
    <mergeCell ref="P210:P215"/>
    <mergeCell ref="Q210:Q215"/>
    <mergeCell ref="R210:R215"/>
    <mergeCell ref="S210:S215"/>
    <mergeCell ref="A208:A215"/>
    <mergeCell ref="B208:T208"/>
    <mergeCell ref="B209:T209"/>
    <mergeCell ref="I210:I215"/>
    <mergeCell ref="J210:J215"/>
    <mergeCell ref="K210:K215"/>
    <mergeCell ref="L210:L215"/>
    <mergeCell ref="M210:M215"/>
    <mergeCell ref="N210:N215"/>
    <mergeCell ref="B210:H210"/>
    <mergeCell ref="A194:A199"/>
    <mergeCell ref="B194:T194"/>
    <mergeCell ref="I195:T199"/>
    <mergeCell ref="T202:T207"/>
    <mergeCell ref="O202:O207"/>
    <mergeCell ref="P202:P207"/>
    <mergeCell ref="Q202:Q207"/>
    <mergeCell ref="R202:R207"/>
    <mergeCell ref="S202:S207"/>
    <mergeCell ref="A200:A207"/>
    <mergeCell ref="B200:T200"/>
    <mergeCell ref="B201:T201"/>
    <mergeCell ref="I202:I207"/>
    <mergeCell ref="J202:J207"/>
    <mergeCell ref="K202:K207"/>
    <mergeCell ref="L202:L207"/>
    <mergeCell ref="M202:M207"/>
    <mergeCell ref="N202:N207"/>
    <mergeCell ref="B202:H202"/>
    <mergeCell ref="O188:O193"/>
    <mergeCell ref="P188:P193"/>
    <mergeCell ref="Q188:Q193"/>
    <mergeCell ref="R188:R193"/>
    <mergeCell ref="S188:S193"/>
    <mergeCell ref="A186:A193"/>
    <mergeCell ref="B186:T186"/>
    <mergeCell ref="B187:T187"/>
    <mergeCell ref="I188:I193"/>
    <mergeCell ref="J188:J193"/>
    <mergeCell ref="K188:K193"/>
    <mergeCell ref="L188:L193"/>
    <mergeCell ref="M188:M193"/>
    <mergeCell ref="N188:N193"/>
    <mergeCell ref="B188:H188"/>
    <mergeCell ref="A170:A177"/>
    <mergeCell ref="B170:T170"/>
    <mergeCell ref="B171:T171"/>
    <mergeCell ref="I172:I177"/>
    <mergeCell ref="J172:J177"/>
    <mergeCell ref="K172:K177"/>
    <mergeCell ref="L172:L177"/>
    <mergeCell ref="M172:M177"/>
    <mergeCell ref="N172:N177"/>
    <mergeCell ref="T180:T185"/>
    <mergeCell ref="O180:O185"/>
    <mergeCell ref="P180:P185"/>
    <mergeCell ref="Q180:Q185"/>
    <mergeCell ref="R180:R185"/>
    <mergeCell ref="S180:S185"/>
    <mergeCell ref="A178:A185"/>
    <mergeCell ref="B178:T178"/>
    <mergeCell ref="B179:T179"/>
    <mergeCell ref="I180:I185"/>
    <mergeCell ref="J180:J185"/>
    <mergeCell ref="K180:K185"/>
    <mergeCell ref="L180:L185"/>
    <mergeCell ref="M180:M185"/>
    <mergeCell ref="N180:N185"/>
    <mergeCell ref="B172:H172"/>
    <mergeCell ref="B180:H180"/>
    <mergeCell ref="A164:A169"/>
    <mergeCell ref="B164:T164"/>
    <mergeCell ref="I165:T169"/>
    <mergeCell ref="T126:T131"/>
    <mergeCell ref="O126:O131"/>
    <mergeCell ref="P126:P131"/>
    <mergeCell ref="Q126:Q131"/>
    <mergeCell ref="R126:R131"/>
    <mergeCell ref="S126:S131"/>
    <mergeCell ref="A124:A131"/>
    <mergeCell ref="B124:T124"/>
    <mergeCell ref="B125:T125"/>
    <mergeCell ref="I126:I131"/>
    <mergeCell ref="J126:J131"/>
    <mergeCell ref="K126:K131"/>
    <mergeCell ref="L126:L131"/>
    <mergeCell ref="M126:M131"/>
    <mergeCell ref="N126:N131"/>
    <mergeCell ref="A140:A147"/>
    <mergeCell ref="B140:T140"/>
    <mergeCell ref="J142:J147"/>
    <mergeCell ref="A148:A155"/>
    <mergeCell ref="A132:A139"/>
    <mergeCell ref="B141:T141"/>
    <mergeCell ref="I142:I147"/>
    <mergeCell ref="Q134:Q139"/>
    <mergeCell ref="R134:R139"/>
    <mergeCell ref="S134:S139"/>
    <mergeCell ref="T134:T139"/>
    <mergeCell ref="A156:A163"/>
    <mergeCell ref="B156:T156"/>
    <mergeCell ref="B157:T157"/>
    <mergeCell ref="P118:P123"/>
    <mergeCell ref="Q118:Q123"/>
    <mergeCell ref="R118:R123"/>
    <mergeCell ref="S118:S123"/>
    <mergeCell ref="A116:A123"/>
    <mergeCell ref="B116:T116"/>
    <mergeCell ref="B117:T117"/>
    <mergeCell ref="I118:I123"/>
    <mergeCell ref="J118:J123"/>
    <mergeCell ref="K118:K123"/>
    <mergeCell ref="L118:L123"/>
    <mergeCell ref="M118:M123"/>
    <mergeCell ref="N118:N123"/>
    <mergeCell ref="T110:T115"/>
    <mergeCell ref="O110:O115"/>
    <mergeCell ref="P110:P115"/>
    <mergeCell ref="Q110:Q115"/>
    <mergeCell ref="R110:R115"/>
    <mergeCell ref="S110:S115"/>
    <mergeCell ref="A108:A115"/>
    <mergeCell ref="B108:T108"/>
    <mergeCell ref="B109:T109"/>
    <mergeCell ref="I110:I115"/>
    <mergeCell ref="J110:J115"/>
    <mergeCell ref="K110:K115"/>
    <mergeCell ref="L110:L115"/>
    <mergeCell ref="M110:M115"/>
    <mergeCell ref="N110:N115"/>
    <mergeCell ref="T102:T107"/>
    <mergeCell ref="O102:O107"/>
    <mergeCell ref="P102:P107"/>
    <mergeCell ref="Q102:Q107"/>
    <mergeCell ref="R102:R107"/>
    <mergeCell ref="S102:S107"/>
    <mergeCell ref="A100:A107"/>
    <mergeCell ref="B100:T100"/>
    <mergeCell ref="B101:T101"/>
    <mergeCell ref="I102:I107"/>
    <mergeCell ref="J102:J107"/>
    <mergeCell ref="K102:K107"/>
    <mergeCell ref="L102:L107"/>
    <mergeCell ref="M102:M107"/>
    <mergeCell ref="N102:N107"/>
    <mergeCell ref="T94:T99"/>
    <mergeCell ref="O94:O99"/>
    <mergeCell ref="P94:P99"/>
    <mergeCell ref="Q94:Q99"/>
    <mergeCell ref="R94:R99"/>
    <mergeCell ref="S94:S99"/>
    <mergeCell ref="A92:A99"/>
    <mergeCell ref="B92:T92"/>
    <mergeCell ref="B93:T93"/>
    <mergeCell ref="I94:I99"/>
    <mergeCell ref="J94:J99"/>
    <mergeCell ref="K94:K99"/>
    <mergeCell ref="L94:L99"/>
    <mergeCell ref="M94:M99"/>
    <mergeCell ref="N94:N99"/>
    <mergeCell ref="T86:T91"/>
    <mergeCell ref="O86:O91"/>
    <mergeCell ref="P86:P91"/>
    <mergeCell ref="Q86:Q91"/>
    <mergeCell ref="R86:R91"/>
    <mergeCell ref="S86:S91"/>
    <mergeCell ref="A84:A91"/>
    <mergeCell ref="B84:T84"/>
    <mergeCell ref="B85:T85"/>
    <mergeCell ref="I86:I91"/>
    <mergeCell ref="J86:J91"/>
    <mergeCell ref="K86:K91"/>
    <mergeCell ref="L86:L91"/>
    <mergeCell ref="M86:M91"/>
    <mergeCell ref="N86:N91"/>
    <mergeCell ref="L70:L75"/>
    <mergeCell ref="M70:M75"/>
    <mergeCell ref="N70:N75"/>
    <mergeCell ref="T78:T83"/>
    <mergeCell ref="O78:O83"/>
    <mergeCell ref="P78:P83"/>
    <mergeCell ref="Q78:Q83"/>
    <mergeCell ref="R78:R83"/>
    <mergeCell ref="S78:S83"/>
    <mergeCell ref="A76:A83"/>
    <mergeCell ref="B76:T76"/>
    <mergeCell ref="B77:T77"/>
    <mergeCell ref="I78:I83"/>
    <mergeCell ref="J78:J83"/>
    <mergeCell ref="K78:K83"/>
    <mergeCell ref="L78:L83"/>
    <mergeCell ref="M78:M83"/>
    <mergeCell ref="N78:N83"/>
    <mergeCell ref="O62:O67"/>
    <mergeCell ref="P62:P67"/>
    <mergeCell ref="Q62:Q67"/>
    <mergeCell ref="R62:R67"/>
    <mergeCell ref="S62:S67"/>
    <mergeCell ref="A60:A67"/>
    <mergeCell ref="B60:T60"/>
    <mergeCell ref="B61:T61"/>
    <mergeCell ref="I62:I67"/>
    <mergeCell ref="J62:J67"/>
    <mergeCell ref="K62:K67"/>
    <mergeCell ref="L62:L67"/>
    <mergeCell ref="M62:M67"/>
    <mergeCell ref="N62:N67"/>
    <mergeCell ref="A68:A75"/>
    <mergeCell ref="T70:T75"/>
    <mergeCell ref="O70:O75"/>
    <mergeCell ref="P70:P75"/>
    <mergeCell ref="Q70:Q75"/>
    <mergeCell ref="R70:R75"/>
    <mergeCell ref="S70:S75"/>
    <mergeCell ref="B68:T68"/>
    <mergeCell ref="B69:T69"/>
    <mergeCell ref="I70:I75"/>
    <mergeCell ref="J70:J75"/>
    <mergeCell ref="K70:K75"/>
    <mergeCell ref="P54:P59"/>
    <mergeCell ref="Q54:Q59"/>
    <mergeCell ref="R54:R59"/>
    <mergeCell ref="S54:S59"/>
    <mergeCell ref="A52:A59"/>
    <mergeCell ref="B52:T52"/>
    <mergeCell ref="B53:T53"/>
    <mergeCell ref="I54:I59"/>
    <mergeCell ref="J54:J59"/>
    <mergeCell ref="K54:K59"/>
    <mergeCell ref="L54:L59"/>
    <mergeCell ref="M54:M59"/>
    <mergeCell ref="N54:N59"/>
    <mergeCell ref="P3:R3"/>
    <mergeCell ref="S3:T3"/>
    <mergeCell ref="A4:T4"/>
    <mergeCell ref="A5:T5"/>
    <mergeCell ref="T16:T21"/>
    <mergeCell ref="O16:O21"/>
    <mergeCell ref="P16:P21"/>
    <mergeCell ref="Q16:Q21"/>
    <mergeCell ref="R16:R21"/>
    <mergeCell ref="S16:S21"/>
    <mergeCell ref="A14:A21"/>
    <mergeCell ref="B14:T14"/>
    <mergeCell ref="B15:T15"/>
    <mergeCell ref="I16:I21"/>
    <mergeCell ref="A8:A13"/>
    <mergeCell ref="B8:T8"/>
    <mergeCell ref="I9:T13"/>
    <mergeCell ref="B16:H16"/>
    <mergeCell ref="J16:J21"/>
    <mergeCell ref="K16:K21"/>
    <mergeCell ref="L16:L21"/>
    <mergeCell ref="M16:M21"/>
    <mergeCell ref="N16:N21"/>
    <mergeCell ref="A30:A35"/>
    <mergeCell ref="B30:T30"/>
    <mergeCell ref="I31:T35"/>
    <mergeCell ref="T38:T43"/>
    <mergeCell ref="O38:O43"/>
    <mergeCell ref="P38:P43"/>
    <mergeCell ref="Q38:Q43"/>
    <mergeCell ref="O46:O51"/>
    <mergeCell ref="A44:A51"/>
    <mergeCell ref="B44:T44"/>
    <mergeCell ref="B45:T45"/>
    <mergeCell ref="I46:I51"/>
    <mergeCell ref="J46:J51"/>
    <mergeCell ref="K46:K51"/>
    <mergeCell ref="L46:L51"/>
    <mergeCell ref="M46:M51"/>
    <mergeCell ref="R38:R43"/>
    <mergeCell ref="S38:S43"/>
    <mergeCell ref="N38:N43"/>
    <mergeCell ref="T46:T51"/>
    <mergeCell ref="A22:A29"/>
    <mergeCell ref="B22:T22"/>
    <mergeCell ref="B23:T23"/>
    <mergeCell ref="I24:I29"/>
    <mergeCell ref="J24:J29"/>
    <mergeCell ref="K24:K29"/>
    <mergeCell ref="L24:L29"/>
    <mergeCell ref="M24:M29"/>
    <mergeCell ref="N24:N29"/>
    <mergeCell ref="O24:O29"/>
    <mergeCell ref="P24:P29"/>
    <mergeCell ref="Q24:Q29"/>
    <mergeCell ref="R24:R29"/>
    <mergeCell ref="S24:S29"/>
    <mergeCell ref="A36:A43"/>
    <mergeCell ref="B36:T36"/>
    <mergeCell ref="B37:T37"/>
    <mergeCell ref="B132:T132"/>
    <mergeCell ref="B133:T133"/>
    <mergeCell ref="I134:I139"/>
    <mergeCell ref="J134:J139"/>
    <mergeCell ref="K134:K139"/>
    <mergeCell ref="L134:L139"/>
    <mergeCell ref="M134:M139"/>
    <mergeCell ref="N134:N139"/>
    <mergeCell ref="O134:O139"/>
    <mergeCell ref="P134:P139"/>
    <mergeCell ref="T24:T29"/>
    <mergeCell ref="P46:P51"/>
    <mergeCell ref="Q46:Q51"/>
    <mergeCell ref="R46:R51"/>
    <mergeCell ref="S46:S51"/>
    <mergeCell ref="T62:T67"/>
    <mergeCell ref="I38:I43"/>
    <mergeCell ref="J38:J43"/>
    <mergeCell ref="K38:K43"/>
    <mergeCell ref="L38:L43"/>
    <mergeCell ref="M38:M43"/>
    <mergeCell ref="N46:N51"/>
    <mergeCell ref="T54:T59"/>
    <mergeCell ref="O54:O59"/>
    <mergeCell ref="N740:N745"/>
    <mergeCell ref="O740:O745"/>
    <mergeCell ref="T335:T340"/>
    <mergeCell ref="K142:K147"/>
    <mergeCell ref="L142:L147"/>
    <mergeCell ref="M142:M147"/>
    <mergeCell ref="N142:N147"/>
    <mergeCell ref="O142:O147"/>
    <mergeCell ref="P142:P147"/>
    <mergeCell ref="T142:T147"/>
    <mergeCell ref="T172:T177"/>
    <mergeCell ref="O172:O177"/>
    <mergeCell ref="P172:P177"/>
    <mergeCell ref="Q172:Q177"/>
    <mergeCell ref="R172:R177"/>
    <mergeCell ref="S172:S177"/>
    <mergeCell ref="Q142:Q147"/>
    <mergeCell ref="R142:R147"/>
    <mergeCell ref="S142:S147"/>
    <mergeCell ref="T188:T193"/>
    <mergeCell ref="B724:T724"/>
    <mergeCell ref="B725:T725"/>
    <mergeCell ref="I726:I731"/>
    <mergeCell ref="J726:J731"/>
    <mergeCell ref="K726:K731"/>
    <mergeCell ref="L726:L731"/>
    <mergeCell ref="M726:M731"/>
    <mergeCell ref="N726:N731"/>
    <mergeCell ref="T726:T731"/>
    <mergeCell ref="O726:O731"/>
    <mergeCell ref="P726:P731"/>
    <mergeCell ref="A762:B762"/>
    <mergeCell ref="A760:T760"/>
    <mergeCell ref="A761:B761"/>
    <mergeCell ref="I761:T765"/>
    <mergeCell ref="A763:B763"/>
    <mergeCell ref="A764:B764"/>
    <mergeCell ref="A765:B765"/>
    <mergeCell ref="R740:R745"/>
    <mergeCell ref="M740:M745"/>
    <mergeCell ref="S754:S759"/>
    <mergeCell ref="Q740:Q745"/>
    <mergeCell ref="A232:A239"/>
    <mergeCell ref="B232:T232"/>
    <mergeCell ref="B233:T233"/>
    <mergeCell ref="I234:I239"/>
    <mergeCell ref="J234:J239"/>
    <mergeCell ref="K234:K239"/>
    <mergeCell ref="L234:L239"/>
    <mergeCell ref="M234:M239"/>
    <mergeCell ref="N234:N239"/>
    <mergeCell ref="O234:O239"/>
    <mergeCell ref="P234:P239"/>
    <mergeCell ref="Q234:Q239"/>
    <mergeCell ref="R234:R239"/>
    <mergeCell ref="S234:S239"/>
    <mergeCell ref="S352:S357"/>
    <mergeCell ref="T352:T357"/>
    <mergeCell ref="J327:J332"/>
    <mergeCell ref="K327:K332"/>
    <mergeCell ref="L327:L332"/>
    <mergeCell ref="M327:M332"/>
    <mergeCell ref="A240:A245"/>
    <mergeCell ref="N1:T1"/>
    <mergeCell ref="A766:B766"/>
    <mergeCell ref="A746:A751"/>
    <mergeCell ref="B746:T746"/>
    <mergeCell ref="I747:T751"/>
    <mergeCell ref="A752:A759"/>
    <mergeCell ref="B752:T752"/>
    <mergeCell ref="B753:T753"/>
    <mergeCell ref="I754:I759"/>
    <mergeCell ref="J754:J759"/>
    <mergeCell ref="K754:K759"/>
    <mergeCell ref="L754:L759"/>
    <mergeCell ref="M754:M759"/>
    <mergeCell ref="N754:N759"/>
    <mergeCell ref="O754:O759"/>
    <mergeCell ref="P754:P759"/>
    <mergeCell ref="A325:A332"/>
    <mergeCell ref="N327:N332"/>
    <mergeCell ref="O327:O332"/>
    <mergeCell ref="P327:P332"/>
    <mergeCell ref="Q327:Q332"/>
    <mergeCell ref="R327:R332"/>
    <mergeCell ref="S327:S332"/>
    <mergeCell ref="L226:L231"/>
    <mergeCell ref="M226:M231"/>
    <mergeCell ref="N226:N231"/>
    <mergeCell ref="O226:O231"/>
    <mergeCell ref="P226:P231"/>
    <mergeCell ref="Q226:Q231"/>
    <mergeCell ref="R226:R231"/>
    <mergeCell ref="S226:S231"/>
    <mergeCell ref="T226:T231"/>
    <mergeCell ref="A732:A737"/>
    <mergeCell ref="B732:T732"/>
    <mergeCell ref="I733:T737"/>
    <mergeCell ref="A738:A745"/>
    <mergeCell ref="B738:T738"/>
    <mergeCell ref="B739:T739"/>
    <mergeCell ref="I740:I745"/>
    <mergeCell ref="J740:J745"/>
    <mergeCell ref="K740:K745"/>
    <mergeCell ref="L740:L745"/>
    <mergeCell ref="P740:P745"/>
    <mergeCell ref="T754:T759"/>
    <mergeCell ref="T234:T239"/>
    <mergeCell ref="Q754:Q759"/>
    <mergeCell ref="R754:R759"/>
    <mergeCell ref="S740:S745"/>
    <mergeCell ref="T740:T745"/>
    <mergeCell ref="T327:T332"/>
    <mergeCell ref="T248:T253"/>
    <mergeCell ref="O248:O253"/>
    <mergeCell ref="P248:P253"/>
    <mergeCell ref="Q248:Q253"/>
    <mergeCell ref="R248:R253"/>
    <mergeCell ref="S248:S253"/>
    <mergeCell ref="B325:T325"/>
    <mergeCell ref="B326:T326"/>
    <mergeCell ref="I327:I332"/>
    <mergeCell ref="S726:S731"/>
    <mergeCell ref="B240:T240"/>
    <mergeCell ref="I241:T245"/>
    <mergeCell ref="A246:A253"/>
    <mergeCell ref="B246:T246"/>
  </mergeCells>
  <pageMargins left="0.23622047244094491" right="0.27559055118110237" top="0.39370078740157483" bottom="0.31496062992125984" header="0.23622047244094491" footer="0.31496062992125984"/>
  <pageSetup paperSize="9" scale="63" fitToHeight="23" orientation="landscape" r:id="rId1"/>
  <rowBreaks count="12" manualBreakCount="12">
    <brk id="35" max="20" man="1"/>
    <brk id="83" max="20" man="1"/>
    <brk id="177" max="20" man="1"/>
    <brk id="223" max="20" man="1"/>
    <brk id="276" max="20" man="1"/>
    <brk id="324" max="20" man="1"/>
    <brk id="379" max="20" man="1"/>
    <brk id="459" max="20" man="1"/>
    <brk id="505" max="20" man="1"/>
    <brk id="553" max="20" man="1"/>
    <brk id="601" max="20" man="1"/>
    <brk id="70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ИП2020+</vt:lpstr>
      <vt:lpstr>'ИП2020+'!Заголовки_для_печати</vt:lpstr>
      <vt:lpstr>'ИП2020+'!Область_печати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Федорко Ольга Николаевна</cp:lastModifiedBy>
  <cp:lastPrinted>2019-10-30T04:57:26Z</cp:lastPrinted>
  <dcterms:created xsi:type="dcterms:W3CDTF">2013-06-03T21:57:32Z</dcterms:created>
  <dcterms:modified xsi:type="dcterms:W3CDTF">2020-01-21T23:42:58Z</dcterms:modified>
</cp:coreProperties>
</file>